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LongTermExport (4)" sheetId="1" r:id="rId1"/>
  </sheets>
  <calcPr calcId="162913"/>
</workbook>
</file>

<file path=xl/calcChain.xml><?xml version="1.0" encoding="utf-8"?>
<calcChain xmlns="http://schemas.openxmlformats.org/spreadsheetml/2006/main">
  <c r="C52" i="1" l="1"/>
  <c r="C667" i="1"/>
  <c r="C167" i="1"/>
  <c r="C6" i="1"/>
  <c r="C218" i="1"/>
  <c r="C2" i="1"/>
  <c r="C406" i="1"/>
  <c r="C106" i="1"/>
  <c r="C86" i="1"/>
  <c r="C35" i="1"/>
  <c r="C143" i="1"/>
  <c r="C475" i="1"/>
  <c r="C472" i="1"/>
  <c r="C177" i="1"/>
  <c r="C478" i="1"/>
  <c r="C680" i="1"/>
  <c r="C675" i="1"/>
  <c r="C547" i="1"/>
  <c r="C678" i="1"/>
  <c r="C681" i="1"/>
  <c r="C383" i="1"/>
  <c r="C270" i="1"/>
  <c r="C473" i="1"/>
  <c r="C348" i="1"/>
  <c r="C380" i="1"/>
  <c r="C138" i="1"/>
  <c r="C183" i="1"/>
  <c r="C53" i="1"/>
  <c r="C82" i="1"/>
  <c r="C102" i="1"/>
  <c r="C21" i="1"/>
  <c r="C175" i="1"/>
  <c r="C221" i="1"/>
  <c r="C184" i="1"/>
  <c r="C231" i="1"/>
  <c r="C196" i="1"/>
  <c r="C234" i="1"/>
  <c r="C586" i="1"/>
  <c r="C243" i="1"/>
  <c r="C318" i="1"/>
  <c r="C126" i="1"/>
  <c r="C180" i="1"/>
  <c r="C257" i="1"/>
  <c r="C293" i="1"/>
  <c r="C226" i="1"/>
  <c r="C695" i="1"/>
  <c r="C548" i="1"/>
  <c r="C549" i="1"/>
  <c r="C539" i="1"/>
  <c r="C392" i="1"/>
  <c r="C343" i="1"/>
  <c r="C587" i="1"/>
  <c r="C362" i="1"/>
  <c r="C557" i="1"/>
  <c r="C421" i="1"/>
  <c r="C422" i="1"/>
  <c r="C117" i="1"/>
  <c r="C178" i="1"/>
  <c r="C120" i="1"/>
  <c r="C144" i="1"/>
  <c r="C87" i="1"/>
  <c r="C484" i="1"/>
  <c r="C423" i="1"/>
  <c r="C485" i="1"/>
  <c r="C258" i="1"/>
  <c r="C427" i="1"/>
  <c r="C54" i="1"/>
  <c r="C550" i="1"/>
  <c r="C683" i="1"/>
  <c r="C682" i="1"/>
  <c r="C51" i="1"/>
  <c r="C172" i="1"/>
  <c r="C588" i="1"/>
  <c r="C634" i="1"/>
  <c r="C568" i="1"/>
  <c r="C260" i="1"/>
  <c r="C692" i="1"/>
  <c r="C298" i="1"/>
  <c r="C210" i="1"/>
  <c r="C212" i="1"/>
  <c r="C444" i="1"/>
  <c r="C487" i="1"/>
  <c r="C488" i="1"/>
  <c r="C84" i="1"/>
  <c r="C403" i="1"/>
  <c r="C492" i="1"/>
  <c r="C355" i="1"/>
  <c r="C88" i="1"/>
  <c r="C647" i="1"/>
  <c r="C644" i="1"/>
  <c r="C145" i="1"/>
  <c r="C181" i="1"/>
  <c r="C127" i="1"/>
  <c r="C32" i="1"/>
  <c r="C156" i="1"/>
  <c r="C395" i="1"/>
  <c r="C263" i="1"/>
  <c r="C246" i="1"/>
  <c r="C107" i="1"/>
  <c r="C89" i="1"/>
  <c r="C38" i="1"/>
  <c r="C704" i="1"/>
  <c r="C668" i="1"/>
  <c r="C164" i="1"/>
  <c r="C134" i="1"/>
  <c r="C244" i="1"/>
  <c r="C662" i="1"/>
  <c r="C580" i="1"/>
  <c r="C573" i="1"/>
  <c r="C363" i="1"/>
  <c r="C235" i="1"/>
  <c r="C574" i="1"/>
  <c r="C679" i="1"/>
  <c r="C197" i="1"/>
  <c r="C163" i="1"/>
  <c r="C162" i="1"/>
  <c r="C12" i="1"/>
  <c r="C48" i="1"/>
  <c r="C40" i="1"/>
  <c r="C65" i="1"/>
  <c r="C7" i="1"/>
  <c r="C90" i="1"/>
  <c r="C74" i="1"/>
  <c r="C76" i="1"/>
  <c r="C596" i="1"/>
  <c r="C77" i="1"/>
  <c r="C460" i="1"/>
  <c r="C68" i="1"/>
  <c r="C173" i="1"/>
  <c r="C66" i="1"/>
  <c r="C75" i="1"/>
  <c r="C536" i="1"/>
  <c r="C595" i="1"/>
  <c r="C393" i="1"/>
  <c r="C121" i="1"/>
  <c r="C518" i="1"/>
  <c r="C524" i="1"/>
  <c r="C493" i="1"/>
  <c r="C16" i="1"/>
  <c r="C529" i="1"/>
  <c r="C560" i="1"/>
  <c r="C700" i="1"/>
  <c r="C357" i="1"/>
  <c r="C358" i="1"/>
  <c r="C359" i="1"/>
  <c r="C360" i="1"/>
  <c r="C344" i="1"/>
  <c r="C428" i="1"/>
  <c r="C41" i="1"/>
  <c r="C404" i="1"/>
  <c r="C364" i="1"/>
  <c r="C445" i="1"/>
  <c r="C169" i="1"/>
  <c r="C429" i="1"/>
  <c r="C232" i="1"/>
  <c r="C701" i="1"/>
  <c r="C55" i="1"/>
  <c r="C430" i="1"/>
  <c r="C60" i="1"/>
  <c r="C193" i="1"/>
  <c r="C351" i="1"/>
  <c r="C649" i="1"/>
  <c r="C222" i="1"/>
  <c r="C431" i="1"/>
  <c r="C652" i="1"/>
  <c r="C653" i="1"/>
  <c r="C600" i="1"/>
  <c r="C461" i="1"/>
  <c r="C72" i="1"/>
  <c r="C413" i="1"/>
  <c r="C329" i="1"/>
  <c r="C297" i="1"/>
  <c r="C658" i="1"/>
  <c r="C266" i="1"/>
  <c r="C264" i="1"/>
  <c r="C241" i="1"/>
  <c r="C463" i="1"/>
  <c r="C345" i="1"/>
  <c r="C299" i="1"/>
  <c r="C304" i="1"/>
  <c r="C267" i="1"/>
  <c r="C367" i="1"/>
  <c r="C368" i="1"/>
  <c r="C447" i="1"/>
  <c r="C417" i="1"/>
  <c r="C105" i="1"/>
  <c r="C601" i="1"/>
  <c r="C684" i="1"/>
  <c r="C497" i="1"/>
  <c r="C527" i="1"/>
  <c r="C185" i="1"/>
  <c r="C132" i="1"/>
  <c r="C252" i="1"/>
  <c r="C20" i="1"/>
  <c r="C18" i="1"/>
  <c r="C19" i="1"/>
  <c r="C17" i="1"/>
  <c r="C192" i="1"/>
  <c r="C230" i="1"/>
  <c r="C152" i="1"/>
  <c r="C540" i="1"/>
  <c r="C581" i="1"/>
  <c r="C103" i="1"/>
  <c r="C108" i="1"/>
  <c r="C541" i="1"/>
  <c r="C542" i="1"/>
  <c r="C543" i="1"/>
  <c r="C91" i="1"/>
  <c r="C566" i="1"/>
  <c r="C499" i="1"/>
  <c r="C582" i="1"/>
  <c r="C109" i="1"/>
  <c r="C544" i="1"/>
  <c r="C545" i="1"/>
  <c r="C92" i="1"/>
  <c r="C208" i="1"/>
  <c r="C432" i="1"/>
  <c r="C385" i="1"/>
  <c r="C29" i="1"/>
  <c r="C303" i="1"/>
  <c r="C583" i="1"/>
  <c r="C176" i="1"/>
  <c r="C113" i="1"/>
  <c r="C101" i="1"/>
  <c r="C198" i="1"/>
  <c r="C110" i="1"/>
  <c r="C93" i="1"/>
  <c r="C147" i="1"/>
  <c r="C129" i="1"/>
  <c r="C669" i="1"/>
  <c r="C702" i="1"/>
  <c r="C456" i="1"/>
  <c r="C286" i="1"/>
  <c r="C528" i="1"/>
  <c r="C597" i="1"/>
  <c r="C631" i="1"/>
  <c r="C654" i="1"/>
  <c r="C480" i="1"/>
  <c r="C271" i="1"/>
  <c r="C227" i="1"/>
  <c r="C551" i="1"/>
  <c r="C15" i="1"/>
  <c r="C476" i="1"/>
  <c r="C477" i="1"/>
  <c r="C519" i="1"/>
  <c r="C433" i="1"/>
  <c r="C261" i="1"/>
  <c r="C56" i="1"/>
  <c r="C59" i="1"/>
  <c r="C8" i="1"/>
  <c r="C64" i="1"/>
  <c r="C342" i="1"/>
  <c r="C341" i="1"/>
  <c r="C483" i="1"/>
  <c r="C337" i="1"/>
  <c r="C471" i="1"/>
  <c r="C339" i="1"/>
  <c r="C356" i="1"/>
  <c r="C676" i="1"/>
  <c r="C371" i="1"/>
  <c r="C372" i="1"/>
  <c r="C535" i="1"/>
  <c r="C402" i="1"/>
  <c r="C419" i="1"/>
  <c r="C379" i="1"/>
  <c r="C338" i="1"/>
  <c r="C579" i="1"/>
  <c r="C340" i="1"/>
  <c r="C401" i="1"/>
  <c r="C677" i="1"/>
  <c r="C346" i="1"/>
  <c r="C479" i="1"/>
  <c r="C397" i="1"/>
  <c r="C489" i="1"/>
  <c r="C490" i="1"/>
  <c r="C236" i="1"/>
  <c r="C591" i="1"/>
  <c r="C592" i="1"/>
  <c r="C593" i="1"/>
  <c r="C370" i="1"/>
  <c r="C361" i="1"/>
  <c r="C594" i="1"/>
  <c r="C115" i="1"/>
  <c r="C366" i="1"/>
  <c r="C22" i="1"/>
  <c r="C199" i="1"/>
  <c r="C148" i="1"/>
  <c r="C149" i="1"/>
  <c r="C122" i="1"/>
  <c r="C179" i="1"/>
  <c r="C598" i="1"/>
  <c r="C47" i="1"/>
  <c r="C386" i="1"/>
  <c r="C655" i="1"/>
  <c r="C635" i="1"/>
  <c r="C708" i="1"/>
  <c r="C33" i="1"/>
  <c r="C139" i="1"/>
  <c r="C130" i="1"/>
  <c r="C500" i="1"/>
  <c r="C474" i="1"/>
  <c r="C202" i="1"/>
  <c r="C237" i="1"/>
  <c r="C650" i="1"/>
  <c r="C602" i="1"/>
  <c r="C378" i="1"/>
  <c r="C388" i="1"/>
  <c r="C520" i="1"/>
  <c r="C94" i="1"/>
  <c r="C294" i="1"/>
  <c r="C159" i="1"/>
  <c r="C190" i="1"/>
  <c r="C315" i="1"/>
  <c r="C319" i="1"/>
  <c r="C157" i="1"/>
  <c r="C336" i="1"/>
  <c r="C614" i="1"/>
  <c r="C561" i="1"/>
  <c r="C685" i="1"/>
  <c r="C517" i="1"/>
  <c r="C511" i="1"/>
  <c r="C512" i="1"/>
  <c r="C513" i="1"/>
  <c r="C534" i="1"/>
  <c r="C577" i="1"/>
  <c r="C514" i="1"/>
  <c r="C515" i="1"/>
  <c r="C673" i="1"/>
  <c r="C516" i="1"/>
  <c r="C521" i="1"/>
  <c r="C140" i="1"/>
  <c r="C200" i="1"/>
  <c r="C562" i="1"/>
  <c r="C320" i="1"/>
  <c r="C369" i="1"/>
  <c r="C434" i="1"/>
  <c r="C440" i="1"/>
  <c r="C13" i="1"/>
  <c r="C42" i="1"/>
  <c r="C111" i="1"/>
  <c r="C95" i="1"/>
  <c r="C563" i="1"/>
  <c r="C9" i="1"/>
  <c r="C703" i="1"/>
  <c r="C135" i="1"/>
  <c r="C443" i="1"/>
  <c r="C67" i="1"/>
  <c r="C656" i="1"/>
  <c r="C578" i="1"/>
  <c r="C228" i="1"/>
  <c r="C501" i="1"/>
  <c r="C502" i="1"/>
  <c r="C39" i="1"/>
  <c r="C464" i="1"/>
  <c r="C407" i="1"/>
  <c r="C58" i="1"/>
  <c r="C238" i="1"/>
  <c r="C272" i="1"/>
  <c r="C255" i="1"/>
  <c r="C435" i="1"/>
  <c r="C373" i="1"/>
  <c r="C657" i="1"/>
  <c r="C166" i="1"/>
  <c r="C207" i="1"/>
  <c r="C43" i="1"/>
  <c r="C705" i="1"/>
  <c r="C83" i="1"/>
  <c r="C375" i="1"/>
  <c r="C603" i="1"/>
  <c r="C622" i="1"/>
  <c r="C194" i="1"/>
  <c r="C165" i="1"/>
  <c r="C615" i="1"/>
  <c r="C457" i="1"/>
  <c r="C171" i="1"/>
  <c r="C34" i="1"/>
  <c r="C224" i="1"/>
  <c r="C436" i="1"/>
  <c r="C225" i="1"/>
  <c r="C311" i="1"/>
  <c r="C124" i="1"/>
  <c r="C150" i="1"/>
  <c r="C352" i="1"/>
  <c r="C686" i="1"/>
  <c r="C437" i="1"/>
  <c r="C61" i="1"/>
  <c r="C384" i="1"/>
  <c r="C575" i="1"/>
  <c r="C689" i="1"/>
  <c r="C23" i="1"/>
  <c r="C482" i="1"/>
  <c r="C481" i="1"/>
  <c r="C44" i="1"/>
  <c r="C706" i="1"/>
  <c r="C605" i="1"/>
  <c r="C302" i="1"/>
  <c r="C374" i="1"/>
  <c r="C465" i="1"/>
  <c r="C572" i="1"/>
  <c r="C564" i="1"/>
  <c r="C45" i="1"/>
  <c r="C30" i="1"/>
  <c r="C389" i="1"/>
  <c r="C576" i="1"/>
  <c r="C96" i="1"/>
  <c r="C50" i="1"/>
  <c r="C3" i="1"/>
  <c r="C153" i="1"/>
  <c r="C328" i="1"/>
  <c r="C712" i="1"/>
  <c r="C97" i="1"/>
  <c r="C128" i="1"/>
  <c r="C81" i="1"/>
  <c r="C174" i="1"/>
  <c r="C78" i="1"/>
  <c r="C589" i="1"/>
  <c r="C559" i="1"/>
  <c r="C104" i="1"/>
  <c r="C112" i="1"/>
  <c r="C98" i="1"/>
  <c r="C262" i="1"/>
  <c r="C256" i="1"/>
  <c r="C296" i="1"/>
  <c r="C295" i="1"/>
  <c r="C24" i="1"/>
  <c r="C659" i="1"/>
  <c r="C330" i="1"/>
  <c r="C331" i="1"/>
  <c r="C569" i="1"/>
  <c r="C312" i="1"/>
  <c r="C123" i="1"/>
  <c r="C458" i="1"/>
  <c r="C332" i="1"/>
  <c r="C46" i="1"/>
  <c r="C158" i="1"/>
  <c r="C154" i="1"/>
  <c r="C239" i="1"/>
  <c r="C618" i="1"/>
  <c r="C606" i="1"/>
  <c r="C448" i="1"/>
  <c r="C118" i="1"/>
  <c r="C209" i="1"/>
  <c r="C604" i="1"/>
  <c r="C565" i="1"/>
  <c r="C530" i="1"/>
  <c r="C711" i="1"/>
  <c r="C651" i="1"/>
  <c r="C552" i="1"/>
  <c r="C607" i="1"/>
  <c r="C670" i="1"/>
  <c r="C609" i="1"/>
  <c r="C387" i="1"/>
  <c r="C688" i="1"/>
  <c r="C554" i="1"/>
  <c r="C555" i="1"/>
  <c r="C233" i="1"/>
  <c r="C610" i="1"/>
  <c r="C223" i="1"/>
  <c r="C247" i="1"/>
  <c r="C570" i="1"/>
  <c r="C248" i="1"/>
  <c r="C25" i="1"/>
  <c r="C73" i="1"/>
  <c r="C438" i="1"/>
  <c r="C381" i="1"/>
  <c r="C99" i="1"/>
  <c r="C300" i="1"/>
  <c r="C639" i="1"/>
  <c r="C290" i="1"/>
  <c r="C291" i="1"/>
  <c r="C292" i="1"/>
  <c r="C322" i="1"/>
  <c r="C191" i="1"/>
  <c r="C273" i="1"/>
  <c r="C316" i="1"/>
  <c r="C317" i="1"/>
  <c r="C280" i="1"/>
  <c r="C325" i="1"/>
  <c r="C324" i="1"/>
  <c r="C470" i="1"/>
  <c r="C466" i="1"/>
  <c r="C467" i="1"/>
  <c r="C496" i="1"/>
  <c r="C79" i="1"/>
  <c r="C660" i="1"/>
  <c r="C310" i="1"/>
  <c r="C313" i="1"/>
  <c r="C268" i="1"/>
  <c r="C265" i="1"/>
  <c r="C439" i="1"/>
  <c r="C323" i="1"/>
  <c r="C314" i="1"/>
  <c r="C556" i="1"/>
  <c r="C661" i="1"/>
  <c r="C707" i="1"/>
  <c r="C503" i="1"/>
  <c r="C663" i="1"/>
  <c r="C664" i="1"/>
  <c r="C671" i="1"/>
  <c r="C168" i="1"/>
  <c r="C694" i="1"/>
  <c r="C608" i="1"/>
  <c r="C494" i="1"/>
  <c r="C424" i="1"/>
  <c r="C274" i="1"/>
  <c r="C396" i="1"/>
  <c r="C400" i="1"/>
  <c r="C57" i="1"/>
  <c r="C376" i="1"/>
  <c r="C100" i="1"/>
  <c r="C645" i="1"/>
  <c r="C269" i="1"/>
  <c r="C333" i="1"/>
  <c r="C305" i="1"/>
  <c r="C201" i="1"/>
  <c r="C335" i="1"/>
  <c r="C259" i="1"/>
  <c r="C666" i="1"/>
  <c r="C131" i="1"/>
  <c r="C327" i="1"/>
  <c r="C326" i="1"/>
  <c r="C281" i="1"/>
  <c r="C278" i="1"/>
  <c r="C277" i="1"/>
  <c r="C125" i="1"/>
  <c r="C182" i="1"/>
  <c r="C495" i="1"/>
  <c r="C504" i="1"/>
  <c r="C646" i="1"/>
  <c r="C506" i="1"/>
  <c r="C616" i="1"/>
  <c r="C505" i="1"/>
  <c r="C279" i="1"/>
  <c r="C347" i="1"/>
  <c r="C446" i="1"/>
  <c r="C186" i="1"/>
  <c r="C141" i="1"/>
  <c r="C449" i="1"/>
  <c r="C450" i="1"/>
  <c r="C451" i="1"/>
  <c r="C26" i="1"/>
  <c r="C205" i="1"/>
  <c r="C640" i="1"/>
  <c r="C641" i="1"/>
  <c r="C571" i="1"/>
  <c r="C619" i="1"/>
  <c r="C206" i="1"/>
  <c r="C623" i="1"/>
  <c r="C621" i="1"/>
  <c r="C620" i="1"/>
  <c r="C349" i="1"/>
  <c r="C160" i="1"/>
  <c r="C425" i="1"/>
  <c r="C242" i="1"/>
  <c r="C674" i="1"/>
  <c r="C452" i="1"/>
  <c r="C468" i="1"/>
  <c r="C27" i="1"/>
  <c r="C354" i="1"/>
  <c r="C321" i="1"/>
  <c r="C306" i="1"/>
  <c r="C275" i="1"/>
  <c r="C136" i="1"/>
  <c r="C187" i="1"/>
  <c r="C5" i="1"/>
  <c r="C251" i="1"/>
  <c r="C709" i="1"/>
  <c r="C37" i="1"/>
  <c r="C10" i="1"/>
  <c r="C282" i="1"/>
  <c r="C249" i="1"/>
  <c r="C537" i="1"/>
  <c r="C301" i="1"/>
  <c r="C553" i="1"/>
  <c r="C690" i="1"/>
  <c r="C522" i="1"/>
  <c r="C414" i="1"/>
  <c r="C415" i="1"/>
  <c r="C441" i="1"/>
  <c r="C203" i="1"/>
  <c r="C398" i="1"/>
  <c r="C283" i="1"/>
  <c r="C710" i="1"/>
  <c r="C289" i="1"/>
  <c r="C155" i="1"/>
  <c r="C507" i="1"/>
  <c r="C250" i="1"/>
  <c r="C442" i="1"/>
  <c r="C399" i="1"/>
  <c r="C284" i="1"/>
  <c r="C307" i="1"/>
  <c r="C405" i="1"/>
  <c r="C531" i="1"/>
  <c r="C599" i="1"/>
  <c r="C532" i="1"/>
  <c r="C508" i="1"/>
  <c r="C525" i="1"/>
  <c r="C533" i="1"/>
  <c r="C691" i="1"/>
  <c r="C418" i="1"/>
  <c r="C4" i="1"/>
  <c r="C410" i="1"/>
  <c r="C412" i="1"/>
  <c r="C411" i="1"/>
  <c r="C636" i="1"/>
  <c r="C211" i="1"/>
  <c r="C459" i="1"/>
  <c r="C408" i="1"/>
  <c r="C546" i="1"/>
  <c r="C350" i="1"/>
  <c r="C219" i="1"/>
  <c r="C665" i="1"/>
  <c r="C648" i="1"/>
  <c r="C523" i="1"/>
  <c r="C526" i="1"/>
  <c r="C240" i="1"/>
  <c r="C624" i="1"/>
  <c r="C390" i="1"/>
  <c r="C509" i="1"/>
  <c r="C693" i="1"/>
  <c r="C453" i="1"/>
  <c r="C625" i="1"/>
  <c r="C391" i="1"/>
  <c r="C590" i="1"/>
  <c r="C28" i="1"/>
  <c r="C161" i="1"/>
  <c r="C146" i="1"/>
  <c r="C189" i="1"/>
  <c r="C142" i="1"/>
  <c r="C195" i="1"/>
  <c r="C188" i="1"/>
  <c r="C69" i="1"/>
  <c r="C70" i="1"/>
  <c r="C116" i="1"/>
  <c r="C217" i="1"/>
  <c r="C214" i="1"/>
  <c r="C215" i="1"/>
  <c r="C213" i="1"/>
  <c r="C216" i="1"/>
  <c r="C285" i="1"/>
  <c r="C642" i="1"/>
  <c r="C469" i="1"/>
  <c r="C80" i="1"/>
  <c r="C454" i="1"/>
  <c r="C486" i="1"/>
  <c r="C510" i="1"/>
  <c r="C584" i="1"/>
  <c r="C151" i="1"/>
  <c r="C276" i="1"/>
  <c r="C308" i="1"/>
  <c r="C133" i="1"/>
  <c r="C114" i="1"/>
  <c r="C85" i="1"/>
  <c r="C420" i="1"/>
  <c r="C626" i="1"/>
  <c r="C498" i="1"/>
  <c r="C62" i="1"/>
  <c r="C63" i="1"/>
  <c r="C687" i="1"/>
  <c r="C229" i="1"/>
  <c r="C220" i="1"/>
  <c r="C585" i="1"/>
  <c r="C253" i="1"/>
  <c r="C538" i="1"/>
  <c r="C567" i="1"/>
  <c r="C416" i="1"/>
  <c r="C426" i="1"/>
  <c r="C627" i="1"/>
  <c r="C628" i="1"/>
  <c r="C629" i="1"/>
  <c r="C630" i="1"/>
  <c r="C633" i="1"/>
  <c r="C287" i="1"/>
  <c r="C491" i="1"/>
  <c r="C672" i="1"/>
  <c r="C558" i="1"/>
  <c r="C170" i="1"/>
  <c r="C611" i="1"/>
  <c r="C617" i="1"/>
  <c r="C31" i="1"/>
  <c r="C394" i="1"/>
  <c r="C696" i="1"/>
  <c r="C14" i="1"/>
  <c r="C49" i="1"/>
  <c r="C698" i="1"/>
  <c r="C697" i="1"/>
  <c r="C353" i="1"/>
  <c r="C699" i="1"/>
  <c r="C11" i="1"/>
  <c r="C409" i="1"/>
  <c r="C377" i="1"/>
  <c r="C245" i="1"/>
  <c r="C632" i="1"/>
  <c r="C137" i="1"/>
  <c r="C382" i="1"/>
  <c r="C288" i="1"/>
  <c r="C334" i="1"/>
  <c r="C309" i="1"/>
  <c r="C204" i="1"/>
  <c r="C365" i="1"/>
  <c r="C643" i="1"/>
  <c r="C71" i="1"/>
  <c r="C455" i="1"/>
  <c r="C612" i="1"/>
  <c r="C613" i="1"/>
  <c r="C36" i="1"/>
  <c r="C638" i="1"/>
  <c r="C637" i="1"/>
  <c r="C462" i="1"/>
  <c r="C254" i="1"/>
  <c r="C119" i="1"/>
</calcChain>
</file>

<file path=xl/sharedStrings.xml><?xml version="1.0" encoding="utf-8"?>
<sst xmlns="http://schemas.openxmlformats.org/spreadsheetml/2006/main" count="1433" uniqueCount="723">
  <si>
    <t>Base</t>
  </si>
  <si>
    <t>Change</t>
  </si>
  <si>
    <t>Accountants and Auditors</t>
  </si>
  <si>
    <t>Virginia</t>
  </si>
  <si>
    <t>Adhesive Bonding Machine Operators and Tenders</t>
  </si>
  <si>
    <t>Administrative Law Judges, Adjudicators, and Hearing Officers</t>
  </si>
  <si>
    <t>Administrative Services Managers</t>
  </si>
  <si>
    <t>Adult Basic and Secondary Education and Literacy Teachers and Instructors</t>
  </si>
  <si>
    <t>Advertising and Promotions Managers</t>
  </si>
  <si>
    <t>Advertising Sales Agents</t>
  </si>
  <si>
    <t>Aerospace Engineering and Operations Technicians</t>
  </si>
  <si>
    <t>Aerospace Engineers</t>
  </si>
  <si>
    <t>Agents and Business Managers of Artists, Performers, and Athletes</t>
  </si>
  <si>
    <t>Agricultural and Food Science Technicians</t>
  </si>
  <si>
    <t>Agricultural Equipment Operators</t>
  </si>
  <si>
    <t>Agricultural Inspectors</t>
  </si>
  <si>
    <t>Agricultural Sciences Teachers, Postsecondary</t>
  </si>
  <si>
    <t>Agricultural Workers, All Other</t>
  </si>
  <si>
    <t>Air Traffic Controllers</t>
  </si>
  <si>
    <t>Aircraft Cargo Handling Supervisors</t>
  </si>
  <si>
    <t>Aircraft Mechanics and Service Technicians</t>
  </si>
  <si>
    <t>Airline Pilots, Copilots, and Flight Engineers</t>
  </si>
  <si>
    <t>Ambulance Drivers and Attendants, Except Emergency Medical Technicians</t>
  </si>
  <si>
    <t>Amusement and Recreation Attendants</t>
  </si>
  <si>
    <t>Anesthesiologists</t>
  </si>
  <si>
    <t>Animal Breeders</t>
  </si>
  <si>
    <t>Animal Control Workers</t>
  </si>
  <si>
    <t>Animal Trainers</t>
  </si>
  <si>
    <t>Anthropologists and Archeologists</t>
  </si>
  <si>
    <t>Anthropology and Archeology Teachers, Postsecondary</t>
  </si>
  <si>
    <t>Appraisers and Assessors of Real Estate</t>
  </si>
  <si>
    <t>Architects, Except Landscape and Naval</t>
  </si>
  <si>
    <t>Architectural and Civil Drafters</t>
  </si>
  <si>
    <t>Architectural and Engineering Managers</t>
  </si>
  <si>
    <t>Architecture Teachers, Postsecondary</t>
  </si>
  <si>
    <t>Archivists</t>
  </si>
  <si>
    <t>Area, Ethnic, and Cultural Studies Teachers, Postsecondary</t>
  </si>
  <si>
    <t>Art Directors</t>
  </si>
  <si>
    <t>Art, Drama, and Music Teachers, Postsecondary</t>
  </si>
  <si>
    <t>Artists and Related Workers, All Other</t>
  </si>
  <si>
    <t>Assemblers and Fabricators, All Other</t>
  </si>
  <si>
    <t>Athletes and Sports Competitors</t>
  </si>
  <si>
    <t>Athletic Trainers</t>
  </si>
  <si>
    <t>Atmospheric and Space Scientists</t>
  </si>
  <si>
    <t>Atmospheric, Earth, Marine, and Space Sciences Teachers, Postsecondary</t>
  </si>
  <si>
    <t>Audio and Video Equipment Technicians</t>
  </si>
  <si>
    <t>Audiologists</t>
  </si>
  <si>
    <t>Audio-Visual and Multimedia Collections Specialists</t>
  </si>
  <si>
    <t>Automotive and Watercraft Service Attendants</t>
  </si>
  <si>
    <t>Automotive Glass Installers and Repairers</t>
  </si>
  <si>
    <t>Automotive Service Technicians and Mechanics</t>
  </si>
  <si>
    <t>Avionics Technicians</t>
  </si>
  <si>
    <t>Baggage Porters and Bellhops</t>
  </si>
  <si>
    <t>Bailiffs</t>
  </si>
  <si>
    <t>Bakers</t>
  </si>
  <si>
    <t>Bartenders</t>
  </si>
  <si>
    <t>Bicycle Repairers</t>
  </si>
  <si>
    <t>Bill and Account Collectors</t>
  </si>
  <si>
    <t>Billing and Posting Clerks</t>
  </si>
  <si>
    <t>Biochemists and Biophysicists</t>
  </si>
  <si>
    <t>Biological Science Teachers, Postsecondary</t>
  </si>
  <si>
    <t>Biological Scientists, All Other</t>
  </si>
  <si>
    <t>Biological Technicians</t>
  </si>
  <si>
    <t>Biomedical Engineers</t>
  </si>
  <si>
    <t>Boilermakers</t>
  </si>
  <si>
    <t>Bookkeeping, Accounting, and Auditing Clerks</t>
  </si>
  <si>
    <t>Brickmasons and Blockmasons</t>
  </si>
  <si>
    <t>Broadcast Technicians</t>
  </si>
  <si>
    <t>Brokerage Clerks</t>
  </si>
  <si>
    <t>Budget Analysts</t>
  </si>
  <si>
    <t>Bus and Truck Mechanics and Diesel Engine Specialists</t>
  </si>
  <si>
    <t>Bus Drivers, School or Special Client</t>
  </si>
  <si>
    <t>Bus Drivers, Transit and Intercity</t>
  </si>
  <si>
    <t>Business Operations Specialists, All Other</t>
  </si>
  <si>
    <t>Business Teachers, Postsecondary</t>
  </si>
  <si>
    <t>Butchers and Meat Cutters</t>
  </si>
  <si>
    <t>Cabinetmakers and Bench Carpenters</t>
  </si>
  <si>
    <t>Camera and Photographic Equipment Repairers</t>
  </si>
  <si>
    <t>Camera Operators, Television, Video, and Motion Picture</t>
  </si>
  <si>
    <t>Captains, Mates, and Pilots of Water Vessels</t>
  </si>
  <si>
    <t>Cardiovascular Technologists and Technicians</t>
  </si>
  <si>
    <t>Career/Technical Education Teachers, Middle School</t>
  </si>
  <si>
    <t>Career/Technical Education Teachers, Secondary School</t>
  </si>
  <si>
    <t>Cargo and Freight Agents</t>
  </si>
  <si>
    <t>Carpenters</t>
  </si>
  <si>
    <t>Carpet Installers</t>
  </si>
  <si>
    <t>Cartographers and Photogrammetrists</t>
  </si>
  <si>
    <t>Cashiers</t>
  </si>
  <si>
    <t>Cement Masons and Concrete Finishers</t>
  </si>
  <si>
    <t>Chefs and Head Cooks</t>
  </si>
  <si>
    <t>Chemical Engineers</t>
  </si>
  <si>
    <t>Chemical Equipment Operators and Tenders</t>
  </si>
  <si>
    <t>Chemical Plant and System Operators</t>
  </si>
  <si>
    <t>Chemical Technicians</t>
  </si>
  <si>
    <t>Chemistry Teachers, Postsecondary</t>
  </si>
  <si>
    <t>Chemists</t>
  </si>
  <si>
    <t>Chief Executives</t>
  </si>
  <si>
    <t>Child, Family, and School Social Workers</t>
  </si>
  <si>
    <t>Childcare Workers</t>
  </si>
  <si>
    <t>Chiropractors</t>
  </si>
  <si>
    <t>Choreographers</t>
  </si>
  <si>
    <t>Civil Engineering Technicians</t>
  </si>
  <si>
    <t>Civil Engineers</t>
  </si>
  <si>
    <t>Claims Adjusters, Examiners, and Investigators</t>
  </si>
  <si>
    <t>Cleaners of Vehicles and Equipment</t>
  </si>
  <si>
    <t>Cleaning, Washing, and Metal Pickling Equipment Operators and Tenders</t>
  </si>
  <si>
    <t>Clergy</t>
  </si>
  <si>
    <t>Clinical, Counseling, and School Psychologists</t>
  </si>
  <si>
    <t>Coaches and Scouts</t>
  </si>
  <si>
    <t>Coating, Painting, and Spraying Machine Setters, Operators, and Tenders</t>
  </si>
  <si>
    <t>Coil Winders, Tapers, and Finishers</t>
  </si>
  <si>
    <t>Coin, Vending, and Amusement Machine Servicers and Repairers</t>
  </si>
  <si>
    <t>Combined Food Preparation and Serving Workers, Including Fast Food</t>
  </si>
  <si>
    <t>Commercial and Industrial Designers</t>
  </si>
  <si>
    <t>Commercial Divers</t>
  </si>
  <si>
    <t>Commercial Pilots</t>
  </si>
  <si>
    <t>Communications Teachers, Postsecondary</t>
  </si>
  <si>
    <t>Community and Social Service Specialists, All Other</t>
  </si>
  <si>
    <t>Community Health Workers</t>
  </si>
  <si>
    <t>Compensation and Benefits Managers</t>
  </si>
  <si>
    <t>Compensation, Benefits, and Job Analysis Specialists</t>
  </si>
  <si>
    <t>Compliance Officers</t>
  </si>
  <si>
    <t>Computer and Information Research Scientists</t>
  </si>
  <si>
    <t>Computer and Information Systems Managers</t>
  </si>
  <si>
    <t>Computer Hardware Engineers</t>
  </si>
  <si>
    <t>Computer Network Architects</t>
  </si>
  <si>
    <t>Computer Network Support Specialists</t>
  </si>
  <si>
    <t>Computer Numerically Controlled Machine Tool Programmers, Metal and Plastic</t>
  </si>
  <si>
    <t>Computer Occupations, All Other</t>
  </si>
  <si>
    <t>Computer Operators</t>
  </si>
  <si>
    <t>Computer Programmers</t>
  </si>
  <si>
    <t>Computer Science Teachers, Postsecondary</t>
  </si>
  <si>
    <t>Computer Systems Analysts</t>
  </si>
  <si>
    <t>Computer User Support Specialists</t>
  </si>
  <si>
    <t>Computer, Automated Teller, and Office Machine Repairers</t>
  </si>
  <si>
    <t>Computer-Controlled Machine Tool Operators, Metal and Plastic</t>
  </si>
  <si>
    <t>Concierges</t>
  </si>
  <si>
    <t>Conservation Scientists</t>
  </si>
  <si>
    <t>Construction and Building Inspectors</t>
  </si>
  <si>
    <t>Construction and Related Workers, All Other</t>
  </si>
  <si>
    <t>Construction Laborers</t>
  </si>
  <si>
    <t>Construction Managers</t>
  </si>
  <si>
    <t>Continuous Mining Machine Operators</t>
  </si>
  <si>
    <t>Control and Valve Installers and Repairers, Except Mechanical Door</t>
  </si>
  <si>
    <t>Conveyor Operators and Tenders</t>
  </si>
  <si>
    <t>Cooks, Fast Food</t>
  </si>
  <si>
    <t>Cooks, Institution and Cafeteria</t>
  </si>
  <si>
    <t>Cooks, Restaurant</t>
  </si>
  <si>
    <t>Cooks, Short Order</t>
  </si>
  <si>
    <t>Correctional Officers and Jailers</t>
  </si>
  <si>
    <t>Correspondence Clerks</t>
  </si>
  <si>
    <t>Cost Estimators</t>
  </si>
  <si>
    <t>Counter and Rental Clerks</t>
  </si>
  <si>
    <t>Counter Attendants, Cafeteria, Food Concession, and Coffee Shop</t>
  </si>
  <si>
    <t>Couriers and Messengers</t>
  </si>
  <si>
    <t>Court Reporters</t>
  </si>
  <si>
    <t>Court, Municipal, and License Clerks</t>
  </si>
  <si>
    <t>Craft Artists</t>
  </si>
  <si>
    <t>Crane and Tower Operators</t>
  </si>
  <si>
    <t>Credit Analysts</t>
  </si>
  <si>
    <t>Credit Authorizers, Checkers, and Clerks</t>
  </si>
  <si>
    <t>Credit Counselors</t>
  </si>
  <si>
    <t>Criminal Justice and Law Enforcement Teachers, Postsecondary</t>
  </si>
  <si>
    <t>Crossing Guards</t>
  </si>
  <si>
    <t>Crushing, Grinding, and Polishing Machine Setters, Operators, and Tenders</t>
  </si>
  <si>
    <t>Curators</t>
  </si>
  <si>
    <t>Customer Service Representatives</t>
  </si>
  <si>
    <t>Cutters and Trimmers, Hand</t>
  </si>
  <si>
    <t>Cutting and Slicing Machine Setters, Operators, and Tenders</t>
  </si>
  <si>
    <t>Cutting, Punching, and Press Machine Setters, Operators, and Tenders, Metal and Plastic</t>
  </si>
  <si>
    <t>Data Entry Keyers</t>
  </si>
  <si>
    <t>Database Administrators</t>
  </si>
  <si>
    <t>Demonstrators and Product Promoters</t>
  </si>
  <si>
    <t>Dental Assistants</t>
  </si>
  <si>
    <t>Dental Hygienists</t>
  </si>
  <si>
    <t>Dental Laboratory Technicians</t>
  </si>
  <si>
    <t>Dentists, All Other Specialists</t>
  </si>
  <si>
    <t>Dentists, General</t>
  </si>
  <si>
    <t>Designers, All Other</t>
  </si>
  <si>
    <t>Desktop Publishers</t>
  </si>
  <si>
    <t>Detectives and Criminal Investigators</t>
  </si>
  <si>
    <t>Diagnostic Medical Sonographers</t>
  </si>
  <si>
    <t>Dietetic Technicians</t>
  </si>
  <si>
    <t>Dietitians and Nutritionists</t>
  </si>
  <si>
    <t>Dining Room and Cafeteria Attendants and Bartender Helpers</t>
  </si>
  <si>
    <t>Dishwashers</t>
  </si>
  <si>
    <t>Dispatchers, Except Police, Fire, and Ambulance</t>
  </si>
  <si>
    <t>Door-to-Door Sales Workers, News and Street Vendors, and Related Workers</t>
  </si>
  <si>
    <t>Drafters, All Other</t>
  </si>
  <si>
    <t>Drilling and Boring Machine Tool Setters, Operators, and Tenders, Metal and Plastic</t>
  </si>
  <si>
    <t>Driver/Sales Workers</t>
  </si>
  <si>
    <t>Drywall and Ceiling Tile Installers</t>
  </si>
  <si>
    <t>Earth Drillers, Except Oil and Gas</t>
  </si>
  <si>
    <t>Economics Teachers, Postsecondary</t>
  </si>
  <si>
    <t>Economists</t>
  </si>
  <si>
    <t>Editors</t>
  </si>
  <si>
    <t>Education Administrators, All Other</t>
  </si>
  <si>
    <t>Education Administrators, Elementary and Secondary School</t>
  </si>
  <si>
    <t>Education Administrators, Postsecondary</t>
  </si>
  <si>
    <t>Education Administrators, Preschool and Childcare Center/Program</t>
  </si>
  <si>
    <t>Education Teachers, Postsecondary</t>
  </si>
  <si>
    <t>Education, Training, and Library Workers, All Other</t>
  </si>
  <si>
    <t>Educational, Guidance, School, and Vocational Counselors</t>
  </si>
  <si>
    <t>Electric Motor, Power Tool, and Related Repairers</t>
  </si>
  <si>
    <t>Electrical and Electronic Equipment Assemblers</t>
  </si>
  <si>
    <t>Electrical and Electronics Drafters</t>
  </si>
  <si>
    <t>Electrical and Electronics Engineering Technicians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</si>
  <si>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</si>
  <si>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</si>
  <si>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</si>
  <si>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Electrical Engineers</t>
  </si>
  <si>
    <t>Electrical Power-Line Installers and Repairers</t>
  </si>
  <si>
    <t>Electricians</t>
  </si>
  <si>
    <t>Electromechanical Equipment Assemblers</t>
  </si>
  <si>
    <t>Electro-Mechanical Technicians</t>
  </si>
  <si>
    <t>Electronic Equipment Installers and Repairers, Motor Vehicles</t>
  </si>
  <si>
    <t>Electronic Home Entertainment Equipment Installers and Repairers</t>
  </si>
  <si>
    <t>Electronics Engineers, Except Computer</t>
  </si>
  <si>
    <t>Elementary School Teachers, Except Special Education</t>
  </si>
  <si>
    <t>Eligibility Interviewers, Government Programs</t>
  </si>
  <si>
    <t>Embalmers</t>
  </si>
  <si>
    <t>Emergency Management Directors</t>
  </si>
  <si>
    <t>Emergency Medical Technicians and Paramedics</t>
  </si>
  <si>
    <t>Engine and Other Machine Assemblers</t>
  </si>
  <si>
    <t>Engineering Teachers, Postsecondary</t>
  </si>
  <si>
    <t>Engineering Technicians, Except Drafters, All Other</t>
  </si>
  <si>
    <t>Engineers, All Other</t>
  </si>
  <si>
    <t>English Language and Literature Teachers, Postsecondary</t>
  </si>
  <si>
    <t>Environmental Engineering Technicians</t>
  </si>
  <si>
    <t>Environmental Engineers</t>
  </si>
  <si>
    <t>Environmental Science and Protection Technicians, Including Health</t>
  </si>
  <si>
    <t>Environmental Scientists and Specialists, Including Health</t>
  </si>
  <si>
    <t>Etchers and Engravers</t>
  </si>
  <si>
    <t>Excavating and Loading Machine and Dragline Operators</t>
  </si>
  <si>
    <t>Executive Secretaries and Executive Administrative Assistants</t>
  </si>
  <si>
    <t>Exercise Physiologists</t>
  </si>
  <si>
    <t>Explosives Workers, Ordnance Handling Experts, and Blasters</t>
  </si>
  <si>
    <t>Extruding and Drawing Machine Setters, Operators, and Tenders, Metal and Plastic</t>
  </si>
  <si>
    <t>Extruding and Forming Machine Setters, Operators, and Tenders, Synthetic and Glass Fibers</t>
  </si>
  <si>
    <t>Extruding, Forming, Pressing, and Compacting Machine Setters, Operators, and Tenders</t>
  </si>
  <si>
    <t>Fallers</t>
  </si>
  <si>
    <t>Family and General Practitioners</t>
  </si>
  <si>
    <t>Farm and Home Management Advisors</t>
  </si>
  <si>
    <t>Farm Equipment Mechanics and Service Technicians</t>
  </si>
  <si>
    <t>Farmers, Ranchers, and Other Agricultural Managers</t>
  </si>
  <si>
    <t>Farmworkers and Laborers, Crop, Nursery, and Greenhouse</t>
  </si>
  <si>
    <t>Farmworkers, Farm, Ranch, and Aquacultural Animals</t>
  </si>
  <si>
    <t>Fence Erectors</t>
  </si>
  <si>
    <t>File Clerks</t>
  </si>
  <si>
    <t>Film and Video Editors</t>
  </si>
  <si>
    <t>Financial Analysts</t>
  </si>
  <si>
    <t>Financial Examiners</t>
  </si>
  <si>
    <t>Financial Managers</t>
  </si>
  <si>
    <t>Financial Specialists, All Other</t>
  </si>
  <si>
    <t>Fire Inspectors and Investigators</t>
  </si>
  <si>
    <t>Firefighters</t>
  </si>
  <si>
    <t>First-Line Supervisors of Construction Trades and Extraction Workers</t>
  </si>
  <si>
    <t>First-Line Supervisors of Correctional Officers</t>
  </si>
  <si>
    <t>First-Line Supervisors of Farming, Fishing, and Forestry Workers</t>
  </si>
  <si>
    <t>First-Line Supervisors of Fire Fighting and Prevention Workers</t>
  </si>
  <si>
    <t>First-Line Supervisors of Food Preparation and Serving Workers</t>
  </si>
  <si>
    <t>First-Line Supervisors of Helpers, Laborers, and Material Movers, Hand</t>
  </si>
  <si>
    <t>First-Line Supervisors of Housekeeping and Janitorial Workers</t>
  </si>
  <si>
    <t>First-Line Supervisors of Landscaping, Lawn Service, and Groundskeeping Workers</t>
  </si>
  <si>
    <t>First-Line Supervisors of Mechanics, Installers, and Repairers</t>
  </si>
  <si>
    <t>First-Line Supervisors of Non-Retail Sales Workers</t>
  </si>
  <si>
    <t>First-Line Supervisors of Office and Administrative Support Workers</t>
  </si>
  <si>
    <t>First-Line Supervisors of Personal Service Workers</t>
  </si>
  <si>
    <t>First-Line Supervisors of Police and Detectives</t>
  </si>
  <si>
    <t>First-Line Supervisors of Production and Operating Workers</t>
  </si>
  <si>
    <t>First-Line Supervisors of Protective Service Workers, All Other</t>
  </si>
  <si>
    <t>First-Line Supervisors of Retail Sales Workers</t>
  </si>
  <si>
    <t>First-Line Supervisors of Transportation and Material-Moving Machine and Vehicle Operators</t>
  </si>
  <si>
    <t>Fish and Game Wardens</t>
  </si>
  <si>
    <t>Fishers and Related Fishing Workers</t>
  </si>
  <si>
    <t>Fitness Trainers and Aerobics Instructors</t>
  </si>
  <si>
    <t>Floor Layers, Except Carpet, Wood, and Hard Tiles</t>
  </si>
  <si>
    <t>Floor Sanders and Finishers</t>
  </si>
  <si>
    <t>Floral Designers</t>
  </si>
  <si>
    <t>Food and Tobacco Roasting, Baking, and Drying Machine Operators and Tenders</t>
  </si>
  <si>
    <t>Food Batchmakers</t>
  </si>
  <si>
    <t>Food Cooking Machine Operators and Tenders</t>
  </si>
  <si>
    <t>Food Preparation and Serving Related Workers, All Other</t>
  </si>
  <si>
    <t>Food Preparation Workers</t>
  </si>
  <si>
    <t>Food Processing Workers, All Other</t>
  </si>
  <si>
    <t>Food Scientists and Technologists</t>
  </si>
  <si>
    <t>Food Servers, Nonrestaurant</t>
  </si>
  <si>
    <t>Food Service Managers</t>
  </si>
  <si>
    <t>Foreign Language and Literature Teachers, Postsecondary</t>
  </si>
  <si>
    <t>Forensic Science Technicians</t>
  </si>
  <si>
    <t>Forest and Conservation Technicians</t>
  </si>
  <si>
    <t>Foresters</t>
  </si>
  <si>
    <t>Forestry and Conservation Science Teachers, Postsecondary</t>
  </si>
  <si>
    <t>Forging Machine Setters, Operators, and Tenders, Metal and Plastic</t>
  </si>
  <si>
    <t>Fundraisers</t>
  </si>
  <si>
    <t>Funeral Attendants</t>
  </si>
  <si>
    <t>Furnace, Kiln, Oven, Drier, and Kettle Operators and Tenders</t>
  </si>
  <si>
    <t>Furniture Finishers</t>
  </si>
  <si>
    <t>Gas Compressor and Gas Pumping Station Operators</t>
  </si>
  <si>
    <t>General and Operations Managers</t>
  </si>
  <si>
    <t>Geographers</t>
  </si>
  <si>
    <t>Geoscientists, Except Hydrologists and Geographers</t>
  </si>
  <si>
    <t>Glaziers</t>
  </si>
  <si>
    <t>Graders and Sorters, Agricultural Products</t>
  </si>
  <si>
    <t>Graduate Teaching Assistants</t>
  </si>
  <si>
    <t>Graphic Designers</t>
  </si>
  <si>
    <t>Grinding and Polishing Workers, Hand</t>
  </si>
  <si>
    <t>Grinding, Lapping, Polishing, and Buffing Machine Tool Setters, Operators, and Tenders, Metal and Plastic</t>
  </si>
  <si>
    <t>Grounds Maintenance Workers, All Other</t>
  </si>
  <si>
    <t>Hairdressers, Hairstylists, and Cosmetologists</t>
  </si>
  <si>
    <t>Hazardous Materials Removal Workers</t>
  </si>
  <si>
    <t>Health and Safety Engineers, Except Mining Safety Engineers and Inspectors</t>
  </si>
  <si>
    <t>Health Diagnosing and Treating Practitioners, All Other</t>
  </si>
  <si>
    <t>Health Educators</t>
  </si>
  <si>
    <t>Health Specialties Teachers, Postsecondary</t>
  </si>
  <si>
    <t>Health Technologists and Technicians, All Other</t>
  </si>
  <si>
    <t>Healthcare Practitioners and Technical Workers, All Other</t>
  </si>
  <si>
    <t>Healthcare Social Workers</t>
  </si>
  <si>
    <t>Healthcare Support Workers, All Other</t>
  </si>
  <si>
    <t>Heat Treating Equipment Setters, Operators, and Tenders, Metal and Plastic</t>
  </si>
  <si>
    <t>Heating, Air Conditioning, and Refrigeration Mechanics and Installers</t>
  </si>
  <si>
    <t>Heavy and Tractor-Trailer Truck Drivers</t>
  </si>
  <si>
    <t>Helpers, Construction Trades, All Other</t>
  </si>
  <si>
    <t>Helpers--Brickmasons, Blockmasons, Stonemasons, and Tile and Marble Setters</t>
  </si>
  <si>
    <t>Helpers--Carpenters</t>
  </si>
  <si>
    <t>Helpers--Electricians</t>
  </si>
  <si>
    <t>Helpers--Extraction Workers</t>
  </si>
  <si>
    <t>Helpers--Installation, Maintenance, and Repair Workers</t>
  </si>
  <si>
    <t>Helpers--Painters, Paperhangers, Plasterers, and Stucco Masons</t>
  </si>
  <si>
    <t>Helpers--Pipelayers, Plumbers, Pipefitters, and Steamfitters</t>
  </si>
  <si>
    <t>Helpers--Production Workers</t>
  </si>
  <si>
    <t>Helpers--Roofers</t>
  </si>
  <si>
    <t>Highway Maintenance Workers</t>
  </si>
  <si>
    <t>Historians</t>
  </si>
  <si>
    <t>History Teachers, Postsecondary</t>
  </si>
  <si>
    <t>Home Appliance Repairers</t>
  </si>
  <si>
    <t>Home Health Aides</t>
  </si>
  <si>
    <t>Hosts and Hostesses, Restaurant, Lounge, and Coffee Shop</t>
  </si>
  <si>
    <t>Hotel, Motel, and Resort Desk Clerks</t>
  </si>
  <si>
    <t>Human Resources Assistants, Except Payroll and Timekeeping</t>
  </si>
  <si>
    <t>Human Resources Managers</t>
  </si>
  <si>
    <t>Human Resources Specialists</t>
  </si>
  <si>
    <t>Industrial Engineering Technicians</t>
  </si>
  <si>
    <t>Industrial Engineers</t>
  </si>
  <si>
    <t>Industrial Machinery Mechanics</t>
  </si>
  <si>
    <t>Industrial Production Managers</t>
  </si>
  <si>
    <t>Industrial Truck and Tractor Operators</t>
  </si>
  <si>
    <t>Industrial-Organizational Psychologists</t>
  </si>
  <si>
    <t>Information and Record Clerks, All Other</t>
  </si>
  <si>
    <t>Information Security Analysts</t>
  </si>
  <si>
    <t>Inspectors, Testers, Sorters, Samplers, and Weighers</t>
  </si>
  <si>
    <t>Installation, Maintenance, and Repair Workers, All Other</t>
  </si>
  <si>
    <t>Instructional Coordinators</t>
  </si>
  <si>
    <t>Insulation Workers, Floor, Ceiling, and Wall</t>
  </si>
  <si>
    <t>Insulation Workers, Mechanical</t>
  </si>
  <si>
    <t>Insurance Appraisers, Auto Damage</t>
  </si>
  <si>
    <t>Insurance Claims and Policy Processing Clerks</t>
  </si>
  <si>
    <t>Insurance Sales Agents</t>
  </si>
  <si>
    <t>Insurance Underwriters</t>
  </si>
  <si>
    <t>Interior Designers</t>
  </si>
  <si>
    <t>Internists, General</t>
  </si>
  <si>
    <t>Interpreters and Translators</t>
  </si>
  <si>
    <t>Interviewers, Except Eligibility and Loan</t>
  </si>
  <si>
    <t>Janitors and Cleaners, Except Maids and Housekeeping Cleaners</t>
  </si>
  <si>
    <t>Jewelers and Precious Stone and Metal Workers</t>
  </si>
  <si>
    <t>Judicial Law Clerks</t>
  </si>
  <si>
    <t>Kindergarten Teachers, Except Special Education</t>
  </si>
  <si>
    <t>Labor Relations Specialists</t>
  </si>
  <si>
    <t>Laborers and Freight, Stock, and Material Movers, Hand</t>
  </si>
  <si>
    <t>Landscape Architects</t>
  </si>
  <si>
    <t>Landscaping and Groundskeeping Workers</t>
  </si>
  <si>
    <t>Lathe and Turning Machine Tool Setters, Operators, and Tenders, Metal and Plastic</t>
  </si>
  <si>
    <t>Laundry and Dry-Cleaning Workers</t>
  </si>
  <si>
    <t>Law Teachers, Postsecondary</t>
  </si>
  <si>
    <t>Lawyers</t>
  </si>
  <si>
    <t>Layout Workers, Metal and Plastic</t>
  </si>
  <si>
    <t>Legal Secretaries</t>
  </si>
  <si>
    <t>Legal Support Workers, All Other</t>
  </si>
  <si>
    <t>Legislators</t>
  </si>
  <si>
    <t>Librarians</t>
  </si>
  <si>
    <t>Library Assistants, Clerical</t>
  </si>
  <si>
    <t>Library Technicians</t>
  </si>
  <si>
    <t>Licensed Practical and Licensed Vocational Nurses</t>
  </si>
  <si>
    <t>Life Scientists, All Other</t>
  </si>
  <si>
    <t>Life, Physical, and Social Science Technicians, All Other</t>
  </si>
  <si>
    <t>Lifeguards, Ski Patrol, and Other Recreational Protective Service Workers</t>
  </si>
  <si>
    <t>Light Truck or Delivery Services Drivers</t>
  </si>
  <si>
    <t>Loan Interviewers and Clerks</t>
  </si>
  <si>
    <t>Loan Officers</t>
  </si>
  <si>
    <t>Locker Room, Coatroom, and Dressing Room Attendants</t>
  </si>
  <si>
    <t>Locksmiths and Safe Repairers</t>
  </si>
  <si>
    <t>Locomotive Engineers</t>
  </si>
  <si>
    <t>Lodging Managers</t>
  </si>
  <si>
    <t>Log Graders and Scalers</t>
  </si>
  <si>
    <t>Logging Equipment Operators</t>
  </si>
  <si>
    <t>Logisticians</t>
  </si>
  <si>
    <t>Machine Feeders and Offbearers</t>
  </si>
  <si>
    <t>Machinists</t>
  </si>
  <si>
    <t>Magnetic Resonance Imaging Technologists</t>
  </si>
  <si>
    <t>Maids and Housekeeping Cleaners</t>
  </si>
  <si>
    <t>Mail Clerks and Mail Machine Operators, Except Postal Service</t>
  </si>
  <si>
    <t>Maintenance and Repair Workers, General</t>
  </si>
  <si>
    <t>Maintenance Workers, Machinery</t>
  </si>
  <si>
    <t>Management Analysts</t>
  </si>
  <si>
    <t>Managers, All Other</t>
  </si>
  <si>
    <t>Manicurists and Pedicurists</t>
  </si>
  <si>
    <t>Manufactured Building and Mobile Home Installers</t>
  </si>
  <si>
    <t>Marine Engineers and Naval Architects</t>
  </si>
  <si>
    <t>Market Research Analysts and Marketing Specialists</t>
  </si>
  <si>
    <t>Marketing Managers</t>
  </si>
  <si>
    <t>Marriage and Family Therapists</t>
  </si>
  <si>
    <t>Massage Therapists</t>
  </si>
  <si>
    <t>Material Moving Workers, All Other</t>
  </si>
  <si>
    <t>Materials Engineers</t>
  </si>
  <si>
    <t>Materials Scientists</t>
  </si>
  <si>
    <t>Mathematical Science Occupations, All Other</t>
  </si>
  <si>
    <t>Mathematical Science Teachers, Postsecondary</t>
  </si>
  <si>
    <t>Mathematicians</t>
  </si>
  <si>
    <t>Meat, Poultry, and Fish Cutters and Trimmers</t>
  </si>
  <si>
    <t>Mechanical Door Repairers</t>
  </si>
  <si>
    <t>Mechanical Drafters</t>
  </si>
  <si>
    <t>Mechanical Engineering Technicians</t>
  </si>
  <si>
    <t>Mechanical Engineers</t>
  </si>
  <si>
    <t>Media and Communication Equipment Workers, All Other</t>
  </si>
  <si>
    <t>Media and Communication Workers, All Other</t>
  </si>
  <si>
    <t>Medical and Clinical Laboratory Technicians</t>
  </si>
  <si>
    <t>Medical and Clinical Laboratory Technologists</t>
  </si>
  <si>
    <t>Medical and Health Services Managers</t>
  </si>
  <si>
    <t>Medical Appliance Technicians</t>
  </si>
  <si>
    <t>Medical Assistants</t>
  </si>
  <si>
    <t>Medical Equipment Preparers</t>
  </si>
  <si>
    <t>Medical Equipment Repairers</t>
  </si>
  <si>
    <t>Medical Records and Health Information Technicians</t>
  </si>
  <si>
    <t>Medical Scientists, Except Epidemiologists</t>
  </si>
  <si>
    <t>Medical Secretaries</t>
  </si>
  <si>
    <t>Medical Transcriptionists</t>
  </si>
  <si>
    <t>Meeting, Convention, and Event Planners</t>
  </si>
  <si>
    <t>Mental Health and Substance Abuse Social Workers</t>
  </si>
  <si>
    <t>Mental Health Counselors</t>
  </si>
  <si>
    <t>Merchandise Displayers and Window Trimmers</t>
  </si>
  <si>
    <t>Metal Workers and Plastic Workers, All Other</t>
  </si>
  <si>
    <t>Metal-Refining Furnace Operators and Tenders</t>
  </si>
  <si>
    <t>Meter Readers, Utilities</t>
  </si>
  <si>
    <t>Microbiologists</t>
  </si>
  <si>
    <t>Middle School Teachers, Except Special and Career/Technical Education</t>
  </si>
  <si>
    <t>Milling and Planing Machine Setters, Operators, and Tenders, Metal and Plastic</t>
  </si>
  <si>
    <t>Millwrights</t>
  </si>
  <si>
    <t>Mine Cutting and Channeling Machine Operators</t>
  </si>
  <si>
    <t>Mine Shuttle Car Operators</t>
  </si>
  <si>
    <t>Mixing and Blending Machine Setters, Operators, and Tenders</t>
  </si>
  <si>
    <t>Mobile Heavy Equipment Mechanics, Except Engines</t>
  </si>
  <si>
    <t>Model Makers, Metal and Plastic</t>
  </si>
  <si>
    <t>Molders, Shapers, and Casters, Except Metal and Plastic</t>
  </si>
  <si>
    <t>Molding, Coremaking, and Casting Machine Setters, Operators, and Tenders, Metal and Plastic</t>
  </si>
  <si>
    <t>Morticians, Undertakers, and Funeral Directors</t>
  </si>
  <si>
    <t>Motor Vehicle Operators, All Other</t>
  </si>
  <si>
    <t>Motorboat Mechanics and Service Technicians</t>
  </si>
  <si>
    <t>Motorcycle Mechanics</t>
  </si>
  <si>
    <t>Multimedia Artists and Animators</t>
  </si>
  <si>
    <t>Multiple Machine Tool Setters, Operators, and Tenders, Metal and Plastic</t>
  </si>
  <si>
    <t>Museum Technicians and Conservators</t>
  </si>
  <si>
    <t>Music Directors and Composers</t>
  </si>
  <si>
    <t>Musical Instrument Repairers and Tuners</t>
  </si>
  <si>
    <t>Musicians and Singers</t>
  </si>
  <si>
    <t>Natural Sciences Managers</t>
  </si>
  <si>
    <t>Network and Computer Systems Administrators</t>
  </si>
  <si>
    <t>New Accounts Clerks</t>
  </si>
  <si>
    <t>Nonfarm Animal Caretakers</t>
  </si>
  <si>
    <t>Nuclear Engineers</t>
  </si>
  <si>
    <t>Nuclear Medicine Technologists</t>
  </si>
  <si>
    <t>Nuclear Power Reactor Operators</t>
  </si>
  <si>
    <t>Nurse Anesthetists</t>
  </si>
  <si>
    <t>Nurse Midwives</t>
  </si>
  <si>
    <t>Nurse Practitioners</t>
  </si>
  <si>
    <t>Nursing Assistants</t>
  </si>
  <si>
    <t>Nursing Instructors and Teachers, Postsecondary</t>
  </si>
  <si>
    <t>Obstetricians and Gynecologists</t>
  </si>
  <si>
    <t>Occupational Health and Safety Specialists</t>
  </si>
  <si>
    <t>Occupational Health and Safety Technicians</t>
  </si>
  <si>
    <t>Occupational Therapists</t>
  </si>
  <si>
    <t>Occupational Therapy Aides</t>
  </si>
  <si>
    <t>Occupational Therapy Assistants</t>
  </si>
  <si>
    <t>Office and Administrative Support Workers, All Other</t>
  </si>
  <si>
    <t>Office Clerks, General</t>
  </si>
  <si>
    <t>Office Machine Operators, Except Computer</t>
  </si>
  <si>
    <t>Operating Engineers and Other Construction Equipment Operators</t>
  </si>
  <si>
    <t>Operations Research Analysts</t>
  </si>
  <si>
    <t>Ophthalmic Laboratory Technicians</t>
  </si>
  <si>
    <t>Ophthalmic Medical Technicians</t>
  </si>
  <si>
    <t>Opticians, Dispensing</t>
  </si>
  <si>
    <t>Optometrists</t>
  </si>
  <si>
    <t>Oral and Maxillofacial Surgeons</t>
  </si>
  <si>
    <t>Order Clerks</t>
  </si>
  <si>
    <t>Orderlies</t>
  </si>
  <si>
    <t>Orthotists and Prosthetists</t>
  </si>
  <si>
    <t>Outdoor Power Equipment and Other Small Engine Mechanics</t>
  </si>
  <si>
    <t>Packaging and Filling Machine Operators and Tenders</t>
  </si>
  <si>
    <t>Packers and Packagers, Hand</t>
  </si>
  <si>
    <t>Painters, Construction and Maintenance</t>
  </si>
  <si>
    <t>Painters, Transportation Equipment</t>
  </si>
  <si>
    <t>Painting, Coating, and Decorating Workers</t>
  </si>
  <si>
    <t>Paper Goods Machine Setters, Operators, and Tenders</t>
  </si>
  <si>
    <t>Paralegals and Legal Assistants</t>
  </si>
  <si>
    <t>Parking Lot Attendants</t>
  </si>
  <si>
    <t>Patternmakers, Metal and Plastic</t>
  </si>
  <si>
    <t>Paving, Surfacing, and Tamping Equipment Operators</t>
  </si>
  <si>
    <t>Payroll and Timekeeping Clerks</t>
  </si>
  <si>
    <t>Pediatricians, General</t>
  </si>
  <si>
    <t>Personal Care Aides</t>
  </si>
  <si>
    <t>Personal Care and Service Workers, All Other</t>
  </si>
  <si>
    <t>Personal Financial Advisors</t>
  </si>
  <si>
    <t>Pesticide Handlers, Sprayers, and Applicators, Vegetation</t>
  </si>
  <si>
    <t>Petroleum Engineers</t>
  </si>
  <si>
    <t>Petroleum Pump System Operators, Refinery Operators, and Gaugers</t>
  </si>
  <si>
    <t>Pharmacists</t>
  </si>
  <si>
    <t>Pharmacy Aides</t>
  </si>
  <si>
    <t>Pharmacy Technicians</t>
  </si>
  <si>
    <t>Philosophy and Religion Teachers, Postsecondary</t>
  </si>
  <si>
    <t>Phlebotomists</t>
  </si>
  <si>
    <t>Photographers</t>
  </si>
  <si>
    <t>Photographic Process Workers and Processing Machine Operators</t>
  </si>
  <si>
    <t>Physical Scientists, All Other</t>
  </si>
  <si>
    <t>Physical Therapist Aides</t>
  </si>
  <si>
    <t>Physical Therapist Assistants</t>
  </si>
  <si>
    <t>Physical Therapists</t>
  </si>
  <si>
    <t>Physician Assistants</t>
  </si>
  <si>
    <t>Physicians and Surgeons, All Other</t>
  </si>
  <si>
    <t>Physicists</t>
  </si>
  <si>
    <t>Physics Teachers, Postsecondary</t>
  </si>
  <si>
    <t>Pile-Driver Operators</t>
  </si>
  <si>
    <t>Pipelayers</t>
  </si>
  <si>
    <t>Plant and System Operators, All Other</t>
  </si>
  <si>
    <t>Plasterers and Stucco Masons</t>
  </si>
  <si>
    <t>Plating and Coating Machine Setters, Operators, and Tenders, Metal and Plastic</t>
  </si>
  <si>
    <t>Plumbers, Pipefitters, and Steamfitters</t>
  </si>
  <si>
    <t>Podiatrists</t>
  </si>
  <si>
    <t>Police and Sheriff's Patrol Officers</t>
  </si>
  <si>
    <t>Police, Fire, and Ambulance Dispatchers</t>
  </si>
  <si>
    <t>Political Science Teachers, Postsecondary</t>
  </si>
  <si>
    <t>Political Scientists</t>
  </si>
  <si>
    <t>Postal Service Clerks</t>
  </si>
  <si>
    <t>Postal Service Mail Carriers</t>
  </si>
  <si>
    <t>Postal Service Mail Sorters, Processors, and Processing Machine Operators</t>
  </si>
  <si>
    <t>Postmasters and Mail Superintendents</t>
  </si>
  <si>
    <t>Postsecondary Teachers, All Other</t>
  </si>
  <si>
    <t>Power Distributors and Dispatchers</t>
  </si>
  <si>
    <t>Power Plant Operators</t>
  </si>
  <si>
    <t>Precision Instrument and Equipment Repairers, All Other</t>
  </si>
  <si>
    <t>Prepress Technicians and Workers</t>
  </si>
  <si>
    <t>Preschool Teachers, Except Special Education</t>
  </si>
  <si>
    <t>Pressers, Textile, Garment, and Related Materials</t>
  </si>
  <si>
    <t>Print Binding and Finishing Workers</t>
  </si>
  <si>
    <t>Printing Press Operators</t>
  </si>
  <si>
    <t>Private Detectives and Investigators</t>
  </si>
  <si>
    <t>Probation Officers and Correctional Treatment Specialists</t>
  </si>
  <si>
    <t>Procurement Clerks</t>
  </si>
  <si>
    <t>Producers and Directors</t>
  </si>
  <si>
    <t>Production Workers, All Other</t>
  </si>
  <si>
    <t>Production, Planning, and Expediting Clerks</t>
  </si>
  <si>
    <t>Proofreaders and Copy Markers</t>
  </si>
  <si>
    <t>Property, Real Estate, and Community Association Managers</t>
  </si>
  <si>
    <t>Protective Service Workers, All Other</t>
  </si>
  <si>
    <t>Psychiatric Aides</t>
  </si>
  <si>
    <t>Psychiatric Technicians</t>
  </si>
  <si>
    <t>Psychiatrists</t>
  </si>
  <si>
    <t>Psychologists, All Other</t>
  </si>
  <si>
    <t>Psychology Teachers, Postsecondary</t>
  </si>
  <si>
    <t>Public Relations and Fundraising Managers</t>
  </si>
  <si>
    <t>Public Relations Specialists</t>
  </si>
  <si>
    <t>Pump Operators, Except Wellhead Pumpers</t>
  </si>
  <si>
    <t>Purchasing Agents, Except Wholesale, Retail, and Farm Products</t>
  </si>
  <si>
    <t>Purchasing Managers</t>
  </si>
  <si>
    <t>Radiation Therapists</t>
  </si>
  <si>
    <t>Radio and Television Announcers</t>
  </si>
  <si>
    <t>Radio, Cellular, and Tower Equipment Installers and Repairs</t>
  </si>
  <si>
    <t>Radiologic Technologists</t>
  </si>
  <si>
    <t>Rail Car Repairers</t>
  </si>
  <si>
    <t>Railroad Conductors and Yardmasters</t>
  </si>
  <si>
    <t>Rail-Track Laying and Maintenance Equipment Operators</t>
  </si>
  <si>
    <t>Real Estate Brokers</t>
  </si>
  <si>
    <t>Real Estate Sales Agents</t>
  </si>
  <si>
    <t>Receptionists and Information Clerks</t>
  </si>
  <si>
    <t>Recreation and Fitness Studies Teachers, Postsecondary</t>
  </si>
  <si>
    <t>Recreation Workers</t>
  </si>
  <si>
    <t>Recreational Therapists</t>
  </si>
  <si>
    <t>Refuse and Recyclable Material Collectors</t>
  </si>
  <si>
    <t>Registered Nurses</t>
  </si>
  <si>
    <t>Rehabilitation Counselors</t>
  </si>
  <si>
    <t>Reinforcing Iron and Rebar Workers</t>
  </si>
  <si>
    <t>Reporters and Correspondents</t>
  </si>
  <si>
    <t>Reservation and Transportation Ticket Agents and Travel Clerks</t>
  </si>
  <si>
    <t>Residential Advisors</t>
  </si>
  <si>
    <t>Respiratory Therapists</t>
  </si>
  <si>
    <t>Respiratory Therapy Technicians</t>
  </si>
  <si>
    <t>Retail Salespersons</t>
  </si>
  <si>
    <t>Rock Splitters, Quarry</t>
  </si>
  <si>
    <t>Rolling Machine Setters, Operators, and Tenders, Metal and Plastic</t>
  </si>
  <si>
    <t>Roof Bolters, Mining</t>
  </si>
  <si>
    <t>Roofers</t>
  </si>
  <si>
    <t>Rotary Drill Operators, Oil and Gas</t>
  </si>
  <si>
    <t>Roustabouts, Oil and Gas</t>
  </si>
  <si>
    <t>Sailors and Marine Oilers</t>
  </si>
  <si>
    <t>Sales and Related Workers, All Other</t>
  </si>
  <si>
    <t>Sales Managers</t>
  </si>
  <si>
    <t>Sales Representatives, Services, All Other</t>
  </si>
  <si>
    <t>Sales Representatives, Wholesale and Manufacturing, Except Technical and Scientific Products</t>
  </si>
  <si>
    <t>Sales Representatives, Wholesale and Manufacturing, Technical and Scientific Products</t>
  </si>
  <si>
    <t>Sawing Machine Setters, Operators, and Tenders, Wood</t>
  </si>
  <si>
    <t>Secondary School Teachers, Except Special and Career/Technical Education</t>
  </si>
  <si>
    <t>Secretaries and Administrative Assistants, Except Legal, Medical, and Executive</t>
  </si>
  <si>
    <t>Securities, Commodities, and Financial Services Sales Agents</t>
  </si>
  <si>
    <t>Security and Fire Alarm Systems Installers</t>
  </si>
  <si>
    <t>Security Guards</t>
  </si>
  <si>
    <t>Self-Enrichment Education Teachers</t>
  </si>
  <si>
    <t>Semiconductor Processors</t>
  </si>
  <si>
    <t>Separating, Filtering, Clarifying, Precipitating, and Still Machine Setters, Operators, and Tenders</t>
  </si>
  <si>
    <t>Septic Tank Servicers and Sewer Pipe Cleaners</t>
  </si>
  <si>
    <t>Service Unit Operators, Oil, Gas, and Mining</t>
  </si>
  <si>
    <t>Set and Exhibit Designers</t>
  </si>
  <si>
    <t>Sewing Machine Operators</t>
  </si>
  <si>
    <t>Shampooers</t>
  </si>
  <si>
    <t>Sheet Metal Workers</t>
  </si>
  <si>
    <t>Ship Engineers</t>
  </si>
  <si>
    <t>Shipping, Receiving, and Traffic Clerks</t>
  </si>
  <si>
    <t>Shoe and Leather Workers and Repairers</t>
  </si>
  <si>
    <t>Skincare Specialists</t>
  </si>
  <si>
    <t>Slaughterers and Meat Packers</t>
  </si>
  <si>
    <t>Social and Community Service Managers</t>
  </si>
  <si>
    <t>Social and Human Service Assistants</t>
  </si>
  <si>
    <t>Social Science Research Assistants</t>
  </si>
  <si>
    <t>Social Sciences Teachers, Postsecondary, All Other</t>
  </si>
  <si>
    <t>Social Scientists and Related Workers, All Other</t>
  </si>
  <si>
    <t>Social Work Teachers, Postsecondary</t>
  </si>
  <si>
    <t>Sociology Teachers, Postsecondary</t>
  </si>
  <si>
    <t>Software Developers, Applications</t>
  </si>
  <si>
    <t>Software Developers, Systems Software</t>
  </si>
  <si>
    <t>Soil and Plant Scientists</t>
  </si>
  <si>
    <t>Special Education Teachers, All Other</t>
  </si>
  <si>
    <t>Special Education Teachers, Kindergarten and Elementary School</t>
  </si>
  <si>
    <t>Special Education Teachers, Middle School</t>
  </si>
  <si>
    <t>Special Education Teachers, Preschool</t>
  </si>
  <si>
    <t>Special Education Teachers, Secondary School</t>
  </si>
  <si>
    <t>Speech-Language Pathologists</t>
  </si>
  <si>
    <t>Stationary Engineers and Boiler Operators</t>
  </si>
  <si>
    <t>Statistical Assistants</t>
  </si>
  <si>
    <t>Statisticians</t>
  </si>
  <si>
    <t>Stock Clerks and Order Fillers</t>
  </si>
  <si>
    <t>Stonemasons</t>
  </si>
  <si>
    <t>Structural Iron and Steel Workers</t>
  </si>
  <si>
    <t>Structural Metal Fabricators and Fitters</t>
  </si>
  <si>
    <t>Substance Abuse and Behavioral Disorder Counselors</t>
  </si>
  <si>
    <t>Surgeons</t>
  </si>
  <si>
    <t>Surgical Technologists</t>
  </si>
  <si>
    <t>Survey Researchers</t>
  </si>
  <si>
    <t>Surveying and Mapping Technicians</t>
  </si>
  <si>
    <t>Surveyors</t>
  </si>
  <si>
    <t>Switchboard Operators, Including Answering Service</t>
  </si>
  <si>
    <t>Tailors, Dressmakers, and Custom Sewers</t>
  </si>
  <si>
    <t>Tapers</t>
  </si>
  <si>
    <t>Tax Examiners and Collectors, and Revenue Agents</t>
  </si>
  <si>
    <t>Tax Preparers</t>
  </si>
  <si>
    <t>Taxi Drivers and Chauffeurs</t>
  </si>
  <si>
    <t>Teacher Assistants</t>
  </si>
  <si>
    <t>Teachers and Instructors, All Other</t>
  </si>
  <si>
    <t>Team Assemblers</t>
  </si>
  <si>
    <t>Technical Writers</t>
  </si>
  <si>
    <t>Telecommunications Equipment Installers and Repairers, Except Line Installers</t>
  </si>
  <si>
    <t>Telecommunications Line Installers and Repairers</t>
  </si>
  <si>
    <t>Telemarketers</t>
  </si>
  <si>
    <t>Tellers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</si>
  <si>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</si>
  <si>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</si>
  <si>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</si>
  <si>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</si>
  <si>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Textile, Apparel, and Furnishings Workers, All Other</t>
  </si>
  <si>
    <t>Therapists, All Other</t>
  </si>
  <si>
    <t>Tile and Marble Setters</t>
  </si>
  <si>
    <t>Tire Builders</t>
  </si>
  <si>
    <t>Tire Repairers and Changers</t>
  </si>
  <si>
    <t>Title Examiners, Abstractors, and Searchers</t>
  </si>
  <si>
    <t>Tool and Die Makers</t>
  </si>
  <si>
    <t>Tool Grinders, Filers, and Sharpeners</t>
  </si>
  <si>
    <t>Total, All Occupations</t>
  </si>
  <si>
    <t>Tour Guides and Escorts</t>
  </si>
  <si>
    <t>Traffic Technicians</t>
  </si>
  <si>
    <t>Training and Development Managers</t>
  </si>
  <si>
    <t>Training and Development Specialists</t>
  </si>
  <si>
    <t>Transportation Attendants, Except Flight Attendants</t>
  </si>
  <si>
    <t>Transportation Inspectors</t>
  </si>
  <si>
    <t>Transportation Security Screeners</t>
  </si>
  <si>
    <t>Transportation Workers, All Other</t>
  </si>
  <si>
    <t>Transportation, Storage, and Distribution Managers</t>
  </si>
  <si>
    <t>Travel Agents</t>
  </si>
  <si>
    <t>Tree Trimmers and Pruners</t>
  </si>
  <si>
    <t>Umpires, Referees, and Other Sports Officials</t>
  </si>
  <si>
    <t>Upholsterers</t>
  </si>
  <si>
    <t>Urban and Regional Planners</t>
  </si>
  <si>
    <t>Ushers, Lobby Attendants, and Ticket Takers</t>
  </si>
  <si>
    <t>Veterinarians</t>
  </si>
  <si>
    <t>Veterinary Assistants and Laboratory Animal Caretakers</t>
  </si>
  <si>
    <t>Veterinary Technologists and Technicians</t>
  </si>
  <si>
    <t>Vocational Education Teachers, Postsecondary</t>
  </si>
  <si>
    <t>Waiters and Waitresses</t>
  </si>
  <si>
    <t>Water and Wastewater Treatment Plant and System Operators</t>
  </si>
  <si>
    <t>Web Developers</t>
  </si>
  <si>
    <t>Weighers, Measurers, Checkers, and Samplers, Recordkeeping</t>
  </si>
  <si>
    <t>Welders, Cutters, Solderers, and Brazers</t>
  </si>
  <si>
    <t>Welding, Soldering, and Brazing Machine Setters, Operators, and Tenders</t>
  </si>
  <si>
    <t>Wholesale and Retail Buyers, Except Farm Products</t>
  </si>
  <si>
    <t>Woodworkers, All Other</t>
  </si>
  <si>
    <t>Woodworking Machine Setters, Operators, and Tenders, Except Sawing</t>
  </si>
  <si>
    <t>Word Processors and Typists</t>
  </si>
  <si>
    <t>Writers and Authors</t>
  </si>
  <si>
    <t>Zoologists and Wildlife Biologists</t>
  </si>
  <si>
    <t>Occupation Code</t>
  </si>
  <si>
    <t>Occupation Name</t>
  </si>
  <si>
    <t>Base Year</t>
  </si>
  <si>
    <t>Projected Year</t>
  </si>
  <si>
    <t>Projection</t>
  </si>
  <si>
    <t>Percent Change</t>
  </si>
  <si>
    <t>Average Annual Openings</t>
  </si>
  <si>
    <t>Area Name</t>
  </si>
  <si>
    <t>State FIPS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</si>
</sst>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tabSelected="1" topLeftCell="A678" workbookViewId="0">
      <selection activeCell="A713" sqref="A713"/>
    </sheetView>
  </sheetViews>
  <sheetFormatPr defaultRowHeight="15" x14ac:dyDescent="0.25"/>
  <cols>
    <col min="1" max="1" width="10.42578125" customWidth="1"/>
    <col min="2" max="2" width="23.140625" customWidth="1"/>
    <col min="3" max="3" width="16.5703125" customWidth="1"/>
    <col min="4" max="4" width="95.140625" customWidth="1"/>
    <col min="5" max="5" width="9.7109375" customWidth="1"/>
    <col min="6" max="6" width="11.5703125" customWidth="1"/>
    <col min="7" max="7" width="14.28515625" customWidth="1"/>
    <col min="8" max="8" width="12.7109375" customWidth="1"/>
    <col min="9" max="9" width="11.42578125" customWidth="1"/>
    <col min="10" max="10" width="15.140625" customWidth="1"/>
    <col min="11" max="11" width="25.28515625" customWidth="1"/>
  </cols>
  <sheetData>
    <row r="1" spans="1:11" x14ac:dyDescent="0.25">
      <c r="A1" t="s">
        <v>722</v>
      </c>
      <c r="B1" t="s">
        <v>721</v>
      </c>
      <c r="C1" t="s">
        <v>714</v>
      </c>
      <c r="D1" t="s">
        <v>715</v>
      </c>
      <c r="E1" t="s">
        <v>716</v>
      </c>
      <c r="F1" t="s">
        <v>0</v>
      </c>
      <c r="G1" t="s">
        <v>717</v>
      </c>
      <c r="H1" t="s">
        <v>718</v>
      </c>
      <c r="I1" t="s">
        <v>1</v>
      </c>
      <c r="J1" t="s">
        <v>719</v>
      </c>
      <c r="K1" t="s">
        <v>720</v>
      </c>
    </row>
    <row r="2" spans="1:11" x14ac:dyDescent="0.25">
      <c r="A2">
        <v>51</v>
      </c>
      <c r="B2" t="s">
        <v>3</v>
      </c>
      <c r="C2" t="str">
        <f>"11-2011"</f>
        <v>11-2011</v>
      </c>
      <c r="D2" t="s">
        <v>8</v>
      </c>
      <c r="E2">
        <v>2012</v>
      </c>
      <c r="F2">
        <v>390</v>
      </c>
      <c r="G2">
        <v>2022</v>
      </c>
      <c r="H2">
        <v>430</v>
      </c>
      <c r="I2">
        <v>40</v>
      </c>
      <c r="J2">
        <v>9.4</v>
      </c>
      <c r="K2">
        <v>20</v>
      </c>
    </row>
    <row r="3" spans="1:11" x14ac:dyDescent="0.25">
      <c r="A3">
        <v>51</v>
      </c>
      <c r="B3" t="s">
        <v>3</v>
      </c>
      <c r="C3" t="str">
        <f>"11-2021"</f>
        <v>11-2021</v>
      </c>
      <c r="D3" t="s">
        <v>409</v>
      </c>
      <c r="E3">
        <v>2012</v>
      </c>
      <c r="F3">
        <v>4580</v>
      </c>
      <c r="G3">
        <v>2022</v>
      </c>
      <c r="H3">
        <v>5430</v>
      </c>
      <c r="I3">
        <v>850</v>
      </c>
      <c r="J3">
        <v>18.5</v>
      </c>
      <c r="K3">
        <v>180</v>
      </c>
    </row>
    <row r="4" spans="1:11" x14ac:dyDescent="0.25">
      <c r="A4">
        <v>51</v>
      </c>
      <c r="B4" t="s">
        <v>3</v>
      </c>
      <c r="C4" t="str">
        <f>"11-2022"</f>
        <v>11-2022</v>
      </c>
      <c r="D4" t="s">
        <v>603</v>
      </c>
      <c r="E4">
        <v>2012</v>
      </c>
      <c r="F4">
        <v>6190</v>
      </c>
      <c r="G4">
        <v>2022</v>
      </c>
      <c r="H4">
        <v>6870</v>
      </c>
      <c r="I4">
        <v>680</v>
      </c>
      <c r="J4">
        <v>10.9</v>
      </c>
      <c r="K4">
        <v>200</v>
      </c>
    </row>
    <row r="5" spans="1:11" x14ac:dyDescent="0.25">
      <c r="A5">
        <v>51</v>
      </c>
      <c r="B5" t="s">
        <v>3</v>
      </c>
      <c r="C5" t="str">
        <f>"11-2031"</f>
        <v>11-2031</v>
      </c>
      <c r="D5" t="s">
        <v>567</v>
      </c>
      <c r="E5">
        <v>2012</v>
      </c>
      <c r="F5">
        <v>1550</v>
      </c>
      <c r="G5">
        <v>2022</v>
      </c>
      <c r="H5">
        <v>1800</v>
      </c>
      <c r="I5">
        <v>250</v>
      </c>
      <c r="J5">
        <v>15.7</v>
      </c>
      <c r="K5">
        <v>60</v>
      </c>
    </row>
    <row r="6" spans="1:11" x14ac:dyDescent="0.25">
      <c r="A6">
        <v>51</v>
      </c>
      <c r="B6" t="s">
        <v>3</v>
      </c>
      <c r="C6" t="str">
        <f>"11-3011"</f>
        <v>11-3011</v>
      </c>
      <c r="D6" t="s">
        <v>6</v>
      </c>
      <c r="E6">
        <v>2012</v>
      </c>
      <c r="F6">
        <v>4750</v>
      </c>
      <c r="G6">
        <v>2022</v>
      </c>
      <c r="H6">
        <v>5470</v>
      </c>
      <c r="I6">
        <v>720</v>
      </c>
      <c r="J6">
        <v>15.2</v>
      </c>
      <c r="K6">
        <v>150</v>
      </c>
    </row>
    <row r="7" spans="1:11" x14ac:dyDescent="0.25">
      <c r="A7">
        <v>51</v>
      </c>
      <c r="B7" t="s">
        <v>3</v>
      </c>
      <c r="C7" t="str">
        <f>"11-3021"</f>
        <v>11-3021</v>
      </c>
      <c r="D7" t="s">
        <v>123</v>
      </c>
      <c r="E7">
        <v>2012</v>
      </c>
      <c r="F7">
        <v>16730</v>
      </c>
      <c r="G7">
        <v>2022</v>
      </c>
      <c r="H7">
        <v>20180</v>
      </c>
      <c r="I7">
        <v>3450</v>
      </c>
      <c r="J7">
        <v>20.6</v>
      </c>
      <c r="K7">
        <v>580</v>
      </c>
    </row>
    <row r="8" spans="1:11" x14ac:dyDescent="0.25">
      <c r="A8">
        <v>51</v>
      </c>
      <c r="B8" t="s">
        <v>3</v>
      </c>
      <c r="C8" t="str">
        <f>"11-3031"</f>
        <v>11-3031</v>
      </c>
      <c r="D8" t="s">
        <v>252</v>
      </c>
      <c r="E8">
        <v>2012</v>
      </c>
      <c r="F8">
        <v>14750</v>
      </c>
      <c r="G8">
        <v>2022</v>
      </c>
      <c r="H8">
        <v>16140</v>
      </c>
      <c r="I8">
        <v>1390</v>
      </c>
      <c r="J8">
        <v>9.4</v>
      </c>
      <c r="K8">
        <v>420</v>
      </c>
    </row>
    <row r="9" spans="1:11" x14ac:dyDescent="0.25">
      <c r="A9">
        <v>51</v>
      </c>
      <c r="B9" t="s">
        <v>3</v>
      </c>
      <c r="C9" t="str">
        <f>"11-3051"</f>
        <v>11-3051</v>
      </c>
      <c r="D9" t="s">
        <v>345</v>
      </c>
      <c r="E9">
        <v>2012</v>
      </c>
      <c r="F9">
        <v>2650</v>
      </c>
      <c r="G9">
        <v>2022</v>
      </c>
      <c r="H9">
        <v>2650</v>
      </c>
      <c r="I9">
        <v>0</v>
      </c>
      <c r="J9">
        <v>-0.1</v>
      </c>
      <c r="K9">
        <v>50</v>
      </c>
    </row>
    <row r="10" spans="1:11" x14ac:dyDescent="0.25">
      <c r="A10">
        <v>51</v>
      </c>
      <c r="B10" t="s">
        <v>3</v>
      </c>
      <c r="C10" t="str">
        <f>"11-3061"</f>
        <v>11-3061</v>
      </c>
      <c r="D10" t="s">
        <v>571</v>
      </c>
      <c r="E10">
        <v>2012</v>
      </c>
      <c r="F10">
        <v>2910</v>
      </c>
      <c r="G10">
        <v>2022</v>
      </c>
      <c r="H10">
        <v>3090</v>
      </c>
      <c r="I10">
        <v>180</v>
      </c>
      <c r="J10">
        <v>6.5</v>
      </c>
      <c r="K10">
        <v>80</v>
      </c>
    </row>
    <row r="11" spans="1:11" x14ac:dyDescent="0.25">
      <c r="A11">
        <v>51</v>
      </c>
      <c r="B11" t="s">
        <v>3</v>
      </c>
      <c r="C11" t="str">
        <f>"11-3071"</f>
        <v>11-3071</v>
      </c>
      <c r="D11" t="s">
        <v>691</v>
      </c>
      <c r="E11">
        <v>2012</v>
      </c>
      <c r="F11">
        <v>2340</v>
      </c>
      <c r="G11">
        <v>2022</v>
      </c>
      <c r="H11">
        <v>2440</v>
      </c>
      <c r="I11">
        <v>100</v>
      </c>
      <c r="J11">
        <v>4.3</v>
      </c>
      <c r="K11">
        <v>60</v>
      </c>
    </row>
    <row r="12" spans="1:11" x14ac:dyDescent="0.25">
      <c r="A12">
        <v>51</v>
      </c>
      <c r="B12" t="s">
        <v>3</v>
      </c>
      <c r="C12" t="str">
        <f>"11-3111"</f>
        <v>11-3111</v>
      </c>
      <c r="D12" t="s">
        <v>119</v>
      </c>
      <c r="E12">
        <v>2012</v>
      </c>
      <c r="F12">
        <v>520</v>
      </c>
      <c r="G12">
        <v>2022</v>
      </c>
      <c r="H12">
        <v>550</v>
      </c>
      <c r="I12">
        <v>30</v>
      </c>
      <c r="J12">
        <v>5.4</v>
      </c>
      <c r="K12">
        <v>20</v>
      </c>
    </row>
    <row r="13" spans="1:11" x14ac:dyDescent="0.25">
      <c r="A13">
        <v>51</v>
      </c>
      <c r="B13" t="s">
        <v>3</v>
      </c>
      <c r="C13" t="str">
        <f>"11-3121"</f>
        <v>11-3121</v>
      </c>
      <c r="D13" t="s">
        <v>340</v>
      </c>
      <c r="E13">
        <v>2012</v>
      </c>
      <c r="F13">
        <v>2950</v>
      </c>
      <c r="G13">
        <v>2022</v>
      </c>
      <c r="H13">
        <v>3410</v>
      </c>
      <c r="I13">
        <v>460</v>
      </c>
      <c r="J13">
        <v>15.6</v>
      </c>
      <c r="K13">
        <v>120</v>
      </c>
    </row>
    <row r="14" spans="1:11" x14ac:dyDescent="0.25">
      <c r="A14">
        <v>51</v>
      </c>
      <c r="B14" t="s">
        <v>3</v>
      </c>
      <c r="C14" t="str">
        <f>"11-3131"</f>
        <v>11-3131</v>
      </c>
      <c r="D14" t="s">
        <v>685</v>
      </c>
      <c r="E14">
        <v>2012</v>
      </c>
      <c r="F14">
        <v>1160</v>
      </c>
      <c r="G14">
        <v>2022</v>
      </c>
      <c r="H14">
        <v>1340</v>
      </c>
      <c r="I14">
        <v>180</v>
      </c>
      <c r="J14">
        <v>16.2</v>
      </c>
      <c r="K14">
        <v>50</v>
      </c>
    </row>
    <row r="15" spans="1:11" x14ac:dyDescent="0.25">
      <c r="A15">
        <v>51</v>
      </c>
      <c r="B15" t="s">
        <v>3</v>
      </c>
      <c r="C15" t="str">
        <f>"11-9013"</f>
        <v>11-9013</v>
      </c>
      <c r="D15" t="s">
        <v>244</v>
      </c>
      <c r="E15">
        <v>2012</v>
      </c>
      <c r="F15">
        <v>31650</v>
      </c>
      <c r="G15">
        <v>2022</v>
      </c>
      <c r="H15">
        <v>22340</v>
      </c>
      <c r="I15">
        <v>-9310</v>
      </c>
      <c r="J15">
        <v>-29.4</v>
      </c>
      <c r="K15">
        <v>510</v>
      </c>
    </row>
    <row r="16" spans="1:11" x14ac:dyDescent="0.25">
      <c r="A16">
        <v>51</v>
      </c>
      <c r="B16" t="s">
        <v>3</v>
      </c>
      <c r="C16" t="str">
        <f>"11-9021"</f>
        <v>11-9021</v>
      </c>
      <c r="D16" t="s">
        <v>141</v>
      </c>
      <c r="E16">
        <v>2012</v>
      </c>
      <c r="F16">
        <v>12260</v>
      </c>
      <c r="G16">
        <v>2022</v>
      </c>
      <c r="H16">
        <v>13930</v>
      </c>
      <c r="I16">
        <v>1670</v>
      </c>
      <c r="J16">
        <v>13.6</v>
      </c>
      <c r="K16">
        <v>360</v>
      </c>
    </row>
    <row r="17" spans="1:11" x14ac:dyDescent="0.25">
      <c r="A17">
        <v>51</v>
      </c>
      <c r="B17" t="s">
        <v>3</v>
      </c>
      <c r="C17" t="str">
        <f>"11-9031"</f>
        <v>11-9031</v>
      </c>
      <c r="D17" t="s">
        <v>199</v>
      </c>
      <c r="E17">
        <v>2012</v>
      </c>
      <c r="F17">
        <v>1010</v>
      </c>
      <c r="G17">
        <v>2022</v>
      </c>
      <c r="H17">
        <v>1190</v>
      </c>
      <c r="I17">
        <v>180</v>
      </c>
      <c r="J17">
        <v>17.8</v>
      </c>
      <c r="K17">
        <v>50</v>
      </c>
    </row>
    <row r="18" spans="1:11" x14ac:dyDescent="0.25">
      <c r="A18">
        <v>51</v>
      </c>
      <c r="B18" t="s">
        <v>3</v>
      </c>
      <c r="C18" t="str">
        <f>"11-9032"</f>
        <v>11-9032</v>
      </c>
      <c r="D18" t="s">
        <v>197</v>
      </c>
      <c r="E18">
        <v>2012</v>
      </c>
      <c r="F18">
        <v>6490</v>
      </c>
      <c r="G18">
        <v>2022</v>
      </c>
      <c r="H18">
        <v>7210</v>
      </c>
      <c r="I18">
        <v>720</v>
      </c>
      <c r="J18">
        <v>11.1</v>
      </c>
      <c r="K18">
        <v>240</v>
      </c>
    </row>
    <row r="19" spans="1:11" x14ac:dyDescent="0.25">
      <c r="A19">
        <v>51</v>
      </c>
      <c r="B19" t="s">
        <v>3</v>
      </c>
      <c r="C19" t="str">
        <f>"11-9033"</f>
        <v>11-9033</v>
      </c>
      <c r="D19" t="s">
        <v>198</v>
      </c>
      <c r="E19">
        <v>2012</v>
      </c>
      <c r="F19">
        <v>2530</v>
      </c>
      <c r="G19">
        <v>2022</v>
      </c>
      <c r="H19">
        <v>3060</v>
      </c>
      <c r="I19">
        <v>530</v>
      </c>
      <c r="J19">
        <v>20.7</v>
      </c>
      <c r="K19">
        <v>120</v>
      </c>
    </row>
    <row r="20" spans="1:11" x14ac:dyDescent="0.25">
      <c r="A20">
        <v>51</v>
      </c>
      <c r="B20" t="s">
        <v>3</v>
      </c>
      <c r="C20" t="str">
        <f>"11-9039"</f>
        <v>11-9039</v>
      </c>
      <c r="D20" t="s">
        <v>196</v>
      </c>
      <c r="E20">
        <v>2012</v>
      </c>
      <c r="F20">
        <v>1270</v>
      </c>
      <c r="G20">
        <v>2022</v>
      </c>
      <c r="H20">
        <v>1370</v>
      </c>
      <c r="I20">
        <v>100</v>
      </c>
      <c r="J20">
        <v>7.9</v>
      </c>
      <c r="K20">
        <v>40</v>
      </c>
    </row>
    <row r="21" spans="1:11" x14ac:dyDescent="0.25">
      <c r="A21">
        <v>51</v>
      </c>
      <c r="B21" t="s">
        <v>3</v>
      </c>
      <c r="C21" t="str">
        <f>"11-9041"</f>
        <v>11-9041</v>
      </c>
      <c r="D21" t="s">
        <v>33</v>
      </c>
      <c r="E21">
        <v>2012</v>
      </c>
      <c r="F21">
        <v>5830</v>
      </c>
      <c r="G21">
        <v>2022</v>
      </c>
      <c r="H21">
        <v>6660</v>
      </c>
      <c r="I21">
        <v>830</v>
      </c>
      <c r="J21">
        <v>14.2</v>
      </c>
      <c r="K21">
        <v>230</v>
      </c>
    </row>
    <row r="22" spans="1:11" x14ac:dyDescent="0.25">
      <c r="A22">
        <v>51</v>
      </c>
      <c r="B22" t="s">
        <v>3</v>
      </c>
      <c r="C22" t="str">
        <f>"11-9051"</f>
        <v>11-9051</v>
      </c>
      <c r="D22" t="s">
        <v>287</v>
      </c>
      <c r="E22">
        <v>2012</v>
      </c>
      <c r="F22">
        <v>5000</v>
      </c>
      <c r="G22">
        <v>2022</v>
      </c>
      <c r="H22">
        <v>5270</v>
      </c>
      <c r="I22">
        <v>270</v>
      </c>
      <c r="J22">
        <v>5.3</v>
      </c>
      <c r="K22">
        <v>120</v>
      </c>
    </row>
    <row r="23" spans="1:11" x14ac:dyDescent="0.25">
      <c r="A23">
        <v>51</v>
      </c>
      <c r="B23" t="s">
        <v>3</v>
      </c>
      <c r="C23" t="str">
        <f>"11-9081"</f>
        <v>11-9081</v>
      </c>
      <c r="D23" t="s">
        <v>392</v>
      </c>
      <c r="E23">
        <v>2012</v>
      </c>
      <c r="F23">
        <v>1500</v>
      </c>
      <c r="G23">
        <v>2022</v>
      </c>
      <c r="H23">
        <v>1460</v>
      </c>
      <c r="I23">
        <v>-40</v>
      </c>
      <c r="J23">
        <v>-2.7</v>
      </c>
      <c r="K23">
        <v>50</v>
      </c>
    </row>
    <row r="24" spans="1:11" x14ac:dyDescent="0.25">
      <c r="A24">
        <v>51</v>
      </c>
      <c r="B24" t="s">
        <v>3</v>
      </c>
      <c r="C24" t="str">
        <f>"11-9111"</f>
        <v>11-9111</v>
      </c>
      <c r="D24" t="s">
        <v>427</v>
      </c>
      <c r="E24">
        <v>2012</v>
      </c>
      <c r="F24">
        <v>6760</v>
      </c>
      <c r="G24">
        <v>2022</v>
      </c>
      <c r="H24">
        <v>8190</v>
      </c>
      <c r="I24">
        <v>1430</v>
      </c>
      <c r="J24">
        <v>21.1</v>
      </c>
      <c r="K24">
        <v>310</v>
      </c>
    </row>
    <row r="25" spans="1:11" x14ac:dyDescent="0.25">
      <c r="A25">
        <v>51</v>
      </c>
      <c r="B25" t="s">
        <v>3</v>
      </c>
      <c r="C25" t="str">
        <f>"11-9121"</f>
        <v>11-9121</v>
      </c>
      <c r="D25" t="s">
        <v>464</v>
      </c>
      <c r="E25">
        <v>2012</v>
      </c>
      <c r="F25">
        <v>1280</v>
      </c>
      <c r="G25">
        <v>2022</v>
      </c>
      <c r="H25">
        <v>1310</v>
      </c>
      <c r="I25">
        <v>30</v>
      </c>
      <c r="J25">
        <v>2</v>
      </c>
      <c r="K25">
        <v>30</v>
      </c>
    </row>
    <row r="26" spans="1:11" x14ac:dyDescent="0.25">
      <c r="A26">
        <v>51</v>
      </c>
      <c r="B26" t="s">
        <v>3</v>
      </c>
      <c r="C26" t="str">
        <f>"11-9131"</f>
        <v>11-9131</v>
      </c>
      <c r="D26" t="s">
        <v>543</v>
      </c>
      <c r="E26">
        <v>2012</v>
      </c>
      <c r="F26">
        <v>630</v>
      </c>
      <c r="G26">
        <v>2022</v>
      </c>
      <c r="H26">
        <v>520</v>
      </c>
      <c r="I26">
        <v>-110</v>
      </c>
      <c r="J26">
        <v>-17.399999999999999</v>
      </c>
      <c r="K26">
        <v>10</v>
      </c>
    </row>
    <row r="27" spans="1:11" x14ac:dyDescent="0.25">
      <c r="A27">
        <v>51</v>
      </c>
      <c r="B27" t="s">
        <v>3</v>
      </c>
      <c r="C27" t="str">
        <f>"11-9141"</f>
        <v>11-9141</v>
      </c>
      <c r="D27" t="s">
        <v>560</v>
      </c>
      <c r="E27">
        <v>2012</v>
      </c>
      <c r="F27">
        <v>4380</v>
      </c>
      <c r="G27">
        <v>2022</v>
      </c>
      <c r="H27">
        <v>4890</v>
      </c>
      <c r="I27">
        <v>510</v>
      </c>
      <c r="J27">
        <v>11.7</v>
      </c>
      <c r="K27">
        <v>150</v>
      </c>
    </row>
    <row r="28" spans="1:11" x14ac:dyDescent="0.25">
      <c r="A28">
        <v>51</v>
      </c>
      <c r="B28" t="s">
        <v>3</v>
      </c>
      <c r="C28" t="str">
        <f>"11-9151"</f>
        <v>11-9151</v>
      </c>
      <c r="D28" t="s">
        <v>627</v>
      </c>
      <c r="E28">
        <v>2012</v>
      </c>
      <c r="F28">
        <v>2700</v>
      </c>
      <c r="G28">
        <v>2022</v>
      </c>
      <c r="H28">
        <v>3210</v>
      </c>
      <c r="I28">
        <v>510</v>
      </c>
      <c r="J28">
        <v>18.899999999999999</v>
      </c>
      <c r="K28">
        <v>110</v>
      </c>
    </row>
    <row r="29" spans="1:11" x14ac:dyDescent="0.25">
      <c r="A29">
        <v>51</v>
      </c>
      <c r="B29" t="s">
        <v>3</v>
      </c>
      <c r="C29" t="str">
        <f>"11-9161"</f>
        <v>11-9161</v>
      </c>
      <c r="D29" t="s">
        <v>221</v>
      </c>
      <c r="E29">
        <v>2012</v>
      </c>
      <c r="F29">
        <v>390</v>
      </c>
      <c r="G29">
        <v>2022</v>
      </c>
      <c r="H29">
        <v>430</v>
      </c>
      <c r="I29">
        <v>40</v>
      </c>
      <c r="J29">
        <v>11.1</v>
      </c>
      <c r="K29">
        <v>10</v>
      </c>
    </row>
    <row r="30" spans="1:11" x14ac:dyDescent="0.25">
      <c r="A30">
        <v>51</v>
      </c>
      <c r="B30" t="s">
        <v>3</v>
      </c>
      <c r="C30" t="str">
        <f>"11-9199"</f>
        <v>11-9199</v>
      </c>
      <c r="D30" t="s">
        <v>404</v>
      </c>
      <c r="E30">
        <v>2012</v>
      </c>
      <c r="F30">
        <v>42030</v>
      </c>
      <c r="G30">
        <v>2022</v>
      </c>
      <c r="H30">
        <v>42940</v>
      </c>
      <c r="I30">
        <v>910</v>
      </c>
      <c r="J30">
        <v>2.2000000000000002</v>
      </c>
      <c r="K30">
        <v>1010</v>
      </c>
    </row>
    <row r="31" spans="1:11" x14ac:dyDescent="0.25">
      <c r="A31">
        <v>51</v>
      </c>
      <c r="B31" t="s">
        <v>3</v>
      </c>
      <c r="C31" t="str">
        <f>"00-0000"</f>
        <v>00-0000</v>
      </c>
      <c r="D31" t="s">
        <v>682</v>
      </c>
      <c r="E31">
        <v>2012</v>
      </c>
      <c r="F31">
        <v>3947720</v>
      </c>
      <c r="G31">
        <v>2022</v>
      </c>
      <c r="H31">
        <v>4481930</v>
      </c>
      <c r="I31">
        <v>534210</v>
      </c>
      <c r="J31">
        <v>13.5</v>
      </c>
      <c r="K31">
        <v>147680</v>
      </c>
    </row>
    <row r="32" spans="1:11" x14ac:dyDescent="0.25">
      <c r="A32">
        <v>51</v>
      </c>
      <c r="B32" t="s">
        <v>3</v>
      </c>
      <c r="C32" t="str">
        <f>"11-1011"</f>
        <v>11-1011</v>
      </c>
      <c r="D32" t="s">
        <v>96</v>
      </c>
      <c r="E32">
        <v>2012</v>
      </c>
      <c r="F32">
        <v>8480</v>
      </c>
      <c r="G32">
        <v>2022</v>
      </c>
      <c r="H32">
        <v>9300</v>
      </c>
      <c r="I32">
        <v>820</v>
      </c>
      <c r="J32">
        <v>9.6</v>
      </c>
      <c r="K32">
        <v>260</v>
      </c>
    </row>
    <row r="33" spans="1:11" x14ac:dyDescent="0.25">
      <c r="A33">
        <v>51</v>
      </c>
      <c r="B33" t="s">
        <v>3</v>
      </c>
      <c r="C33" t="str">
        <f>"11-1021"</f>
        <v>11-1021</v>
      </c>
      <c r="D33" t="s">
        <v>299</v>
      </c>
      <c r="E33">
        <v>2012</v>
      </c>
      <c r="F33">
        <v>55380</v>
      </c>
      <c r="G33">
        <v>2022</v>
      </c>
      <c r="H33">
        <v>63700</v>
      </c>
      <c r="I33">
        <v>8320</v>
      </c>
      <c r="J33">
        <v>15</v>
      </c>
      <c r="K33">
        <v>1870</v>
      </c>
    </row>
    <row r="34" spans="1:11" x14ac:dyDescent="0.25">
      <c r="A34">
        <v>51</v>
      </c>
      <c r="B34" t="s">
        <v>3</v>
      </c>
      <c r="C34" t="str">
        <f>"11-1031"</f>
        <v>11-1031</v>
      </c>
      <c r="D34" t="s">
        <v>378</v>
      </c>
      <c r="E34">
        <v>2012</v>
      </c>
      <c r="F34">
        <v>740</v>
      </c>
      <c r="G34">
        <v>2022</v>
      </c>
      <c r="H34">
        <v>860</v>
      </c>
      <c r="I34">
        <v>120</v>
      </c>
      <c r="J34">
        <v>15.9</v>
      </c>
      <c r="K34">
        <v>30</v>
      </c>
    </row>
    <row r="35" spans="1:11" x14ac:dyDescent="0.25">
      <c r="A35">
        <v>51</v>
      </c>
      <c r="B35" t="s">
        <v>3</v>
      </c>
      <c r="C35" t="str">
        <f>"13-1011"</f>
        <v>13-1011</v>
      </c>
      <c r="D35" t="s">
        <v>12</v>
      </c>
      <c r="E35">
        <v>2012</v>
      </c>
      <c r="F35">
        <v>310</v>
      </c>
      <c r="G35">
        <v>2022</v>
      </c>
      <c r="H35">
        <v>390</v>
      </c>
      <c r="I35">
        <v>80</v>
      </c>
      <c r="J35">
        <v>25.2</v>
      </c>
      <c r="K35">
        <v>20</v>
      </c>
    </row>
    <row r="36" spans="1:11" x14ac:dyDescent="0.25">
      <c r="A36">
        <v>51</v>
      </c>
      <c r="B36" t="s">
        <v>3</v>
      </c>
      <c r="C36" t="str">
        <f>"13-1022"</f>
        <v>13-1022</v>
      </c>
      <c r="D36" t="s">
        <v>708</v>
      </c>
      <c r="E36">
        <v>2012</v>
      </c>
      <c r="F36">
        <v>2820</v>
      </c>
      <c r="G36">
        <v>2022</v>
      </c>
      <c r="H36">
        <v>2980</v>
      </c>
      <c r="I36">
        <v>160</v>
      </c>
      <c r="J36">
        <v>5.7</v>
      </c>
      <c r="K36">
        <v>90</v>
      </c>
    </row>
    <row r="37" spans="1:11" x14ac:dyDescent="0.25">
      <c r="A37">
        <v>51</v>
      </c>
      <c r="B37" t="s">
        <v>3</v>
      </c>
      <c r="C37" t="str">
        <f>"13-1023"</f>
        <v>13-1023</v>
      </c>
      <c r="D37" t="s">
        <v>570</v>
      </c>
      <c r="E37">
        <v>2012</v>
      </c>
      <c r="F37">
        <v>12180</v>
      </c>
      <c r="G37">
        <v>2022</v>
      </c>
      <c r="H37">
        <v>12860</v>
      </c>
      <c r="I37">
        <v>680</v>
      </c>
      <c r="J37">
        <v>5.6</v>
      </c>
      <c r="K37">
        <v>290</v>
      </c>
    </row>
    <row r="38" spans="1:11" x14ac:dyDescent="0.25">
      <c r="A38">
        <v>51</v>
      </c>
      <c r="B38" t="s">
        <v>3</v>
      </c>
      <c r="C38" t="str">
        <f>"13-1031"</f>
        <v>13-1031</v>
      </c>
      <c r="D38" t="s">
        <v>103</v>
      </c>
      <c r="E38">
        <v>2012</v>
      </c>
      <c r="F38">
        <v>4140</v>
      </c>
      <c r="G38">
        <v>2022</v>
      </c>
      <c r="H38">
        <v>4360</v>
      </c>
      <c r="I38">
        <v>220</v>
      </c>
      <c r="J38">
        <v>5.3</v>
      </c>
      <c r="K38">
        <v>120</v>
      </c>
    </row>
    <row r="39" spans="1:11" x14ac:dyDescent="0.25">
      <c r="A39">
        <v>51</v>
      </c>
      <c r="B39" t="s">
        <v>3</v>
      </c>
      <c r="C39" t="str">
        <f>"13-1032"</f>
        <v>13-1032</v>
      </c>
      <c r="D39" t="s">
        <v>355</v>
      </c>
      <c r="E39">
        <v>2012</v>
      </c>
      <c r="F39">
        <v>220</v>
      </c>
      <c r="G39">
        <v>2022</v>
      </c>
      <c r="H39">
        <v>210</v>
      </c>
      <c r="I39">
        <v>-10</v>
      </c>
      <c r="J39">
        <v>-2.2999999999999998</v>
      </c>
      <c r="K39">
        <v>10</v>
      </c>
    </row>
    <row r="40" spans="1:11" x14ac:dyDescent="0.25">
      <c r="A40">
        <v>51</v>
      </c>
      <c r="B40" t="s">
        <v>3</v>
      </c>
      <c r="C40" t="str">
        <f>"13-1041"</f>
        <v>13-1041</v>
      </c>
      <c r="D40" t="s">
        <v>121</v>
      </c>
      <c r="E40">
        <v>2012</v>
      </c>
      <c r="F40">
        <v>6850</v>
      </c>
      <c r="G40">
        <v>2022</v>
      </c>
      <c r="H40">
        <v>7620</v>
      </c>
      <c r="I40">
        <v>770</v>
      </c>
      <c r="J40">
        <v>11.2</v>
      </c>
      <c r="K40">
        <v>200</v>
      </c>
    </row>
    <row r="41" spans="1:11" x14ac:dyDescent="0.25">
      <c r="A41">
        <v>51</v>
      </c>
      <c r="B41" t="s">
        <v>3</v>
      </c>
      <c r="C41" t="str">
        <f>"13-1051"</f>
        <v>13-1051</v>
      </c>
      <c r="D41" t="s">
        <v>151</v>
      </c>
      <c r="E41">
        <v>2012</v>
      </c>
      <c r="F41">
        <v>7770</v>
      </c>
      <c r="G41">
        <v>2022</v>
      </c>
      <c r="H41">
        <v>9800</v>
      </c>
      <c r="I41">
        <v>2030</v>
      </c>
      <c r="J41">
        <v>26</v>
      </c>
      <c r="K41">
        <v>450</v>
      </c>
    </row>
    <row r="42" spans="1:11" x14ac:dyDescent="0.25">
      <c r="A42">
        <v>51</v>
      </c>
      <c r="B42" t="s">
        <v>3</v>
      </c>
      <c r="C42" t="str">
        <f>"13-1071"</f>
        <v>13-1071</v>
      </c>
      <c r="D42" t="s">
        <v>341</v>
      </c>
      <c r="E42">
        <v>2012</v>
      </c>
      <c r="F42">
        <v>17530</v>
      </c>
      <c r="G42">
        <v>2022</v>
      </c>
      <c r="H42">
        <v>18680</v>
      </c>
      <c r="I42">
        <v>1150</v>
      </c>
      <c r="J42">
        <v>6.6</v>
      </c>
      <c r="K42">
        <v>440</v>
      </c>
    </row>
    <row r="43" spans="1:11" x14ac:dyDescent="0.25">
      <c r="A43">
        <v>51</v>
      </c>
      <c r="B43" t="s">
        <v>3</v>
      </c>
      <c r="C43" t="str">
        <f>"13-1075"</f>
        <v>13-1075</v>
      </c>
      <c r="D43" t="s">
        <v>367</v>
      </c>
      <c r="E43">
        <v>2012</v>
      </c>
      <c r="F43">
        <v>1410</v>
      </c>
      <c r="G43">
        <v>2022</v>
      </c>
      <c r="H43">
        <v>1510</v>
      </c>
      <c r="I43">
        <v>100</v>
      </c>
      <c r="J43">
        <v>7.1</v>
      </c>
      <c r="K43">
        <v>40</v>
      </c>
    </row>
    <row r="44" spans="1:11" x14ac:dyDescent="0.25">
      <c r="A44">
        <v>51</v>
      </c>
      <c r="B44" t="s">
        <v>3</v>
      </c>
      <c r="C44" t="str">
        <f>"13-1081"</f>
        <v>13-1081</v>
      </c>
      <c r="D44" t="s">
        <v>395</v>
      </c>
      <c r="E44">
        <v>2012</v>
      </c>
      <c r="F44">
        <v>6680</v>
      </c>
      <c r="G44">
        <v>2022</v>
      </c>
      <c r="H44">
        <v>8540</v>
      </c>
      <c r="I44">
        <v>1860</v>
      </c>
      <c r="J44">
        <v>28</v>
      </c>
      <c r="K44">
        <v>260</v>
      </c>
    </row>
    <row r="45" spans="1:11" x14ac:dyDescent="0.25">
      <c r="A45">
        <v>51</v>
      </c>
      <c r="B45" t="s">
        <v>3</v>
      </c>
      <c r="C45" t="str">
        <f>"13-1111"</f>
        <v>13-1111</v>
      </c>
      <c r="D45" t="s">
        <v>403</v>
      </c>
      <c r="E45">
        <v>2012</v>
      </c>
      <c r="F45">
        <v>53610</v>
      </c>
      <c r="G45">
        <v>2022</v>
      </c>
      <c r="H45">
        <v>65220</v>
      </c>
      <c r="I45">
        <v>11610</v>
      </c>
      <c r="J45">
        <v>21.7</v>
      </c>
      <c r="K45">
        <v>1990</v>
      </c>
    </row>
    <row r="46" spans="1:11" x14ac:dyDescent="0.25">
      <c r="A46">
        <v>51</v>
      </c>
      <c r="B46" t="s">
        <v>3</v>
      </c>
      <c r="C46" t="str">
        <f>"13-1121"</f>
        <v>13-1121</v>
      </c>
      <c r="D46" t="s">
        <v>436</v>
      </c>
      <c r="E46">
        <v>2012</v>
      </c>
      <c r="F46">
        <v>4200</v>
      </c>
      <c r="G46">
        <v>2022</v>
      </c>
      <c r="H46">
        <v>6060</v>
      </c>
      <c r="I46">
        <v>1860</v>
      </c>
      <c r="J46">
        <v>44.1</v>
      </c>
      <c r="K46">
        <v>240</v>
      </c>
    </row>
    <row r="47" spans="1:11" x14ac:dyDescent="0.25">
      <c r="A47">
        <v>51</v>
      </c>
      <c r="B47" t="s">
        <v>3</v>
      </c>
      <c r="C47" t="str">
        <f>"13-1131"</f>
        <v>13-1131</v>
      </c>
      <c r="D47" t="s">
        <v>294</v>
      </c>
      <c r="E47">
        <v>2012</v>
      </c>
      <c r="F47">
        <v>1750</v>
      </c>
      <c r="G47">
        <v>2022</v>
      </c>
      <c r="H47">
        <v>2210</v>
      </c>
      <c r="I47">
        <v>460</v>
      </c>
      <c r="J47">
        <v>26.5</v>
      </c>
      <c r="K47">
        <v>80</v>
      </c>
    </row>
    <row r="48" spans="1:11" x14ac:dyDescent="0.25">
      <c r="A48">
        <v>51</v>
      </c>
      <c r="B48" t="s">
        <v>3</v>
      </c>
      <c r="C48" t="str">
        <f>"13-1141"</f>
        <v>13-1141</v>
      </c>
      <c r="D48" t="s">
        <v>120</v>
      </c>
      <c r="E48">
        <v>2012</v>
      </c>
      <c r="F48">
        <v>2430</v>
      </c>
      <c r="G48">
        <v>2022</v>
      </c>
      <c r="H48">
        <v>2730</v>
      </c>
      <c r="I48">
        <v>300</v>
      </c>
      <c r="J48">
        <v>12.2</v>
      </c>
      <c r="K48">
        <v>70</v>
      </c>
    </row>
    <row r="49" spans="1:11" x14ac:dyDescent="0.25">
      <c r="A49">
        <v>51</v>
      </c>
      <c r="B49" t="s">
        <v>3</v>
      </c>
      <c r="C49" t="str">
        <f>"13-1151"</f>
        <v>13-1151</v>
      </c>
      <c r="D49" t="s">
        <v>686</v>
      </c>
      <c r="E49">
        <v>2012</v>
      </c>
      <c r="F49">
        <v>10010</v>
      </c>
      <c r="G49">
        <v>2022</v>
      </c>
      <c r="H49">
        <v>12550</v>
      </c>
      <c r="I49">
        <v>2540</v>
      </c>
      <c r="J49">
        <v>25.3</v>
      </c>
      <c r="K49">
        <v>440</v>
      </c>
    </row>
    <row r="50" spans="1:11" x14ac:dyDescent="0.25">
      <c r="A50">
        <v>51</v>
      </c>
      <c r="B50" t="s">
        <v>3</v>
      </c>
      <c r="C50" t="str">
        <f>"13-1161"</f>
        <v>13-1161</v>
      </c>
      <c r="D50" t="s">
        <v>408</v>
      </c>
      <c r="E50">
        <v>2012</v>
      </c>
      <c r="F50">
        <v>14350</v>
      </c>
      <c r="G50">
        <v>2022</v>
      </c>
      <c r="H50">
        <v>19890</v>
      </c>
      <c r="I50">
        <v>5540</v>
      </c>
      <c r="J50">
        <v>38.700000000000003</v>
      </c>
      <c r="K50">
        <v>750</v>
      </c>
    </row>
    <row r="51" spans="1:11" x14ac:dyDescent="0.25">
      <c r="A51">
        <v>51</v>
      </c>
      <c r="B51" t="s">
        <v>3</v>
      </c>
      <c r="C51" t="str">
        <f>"13-1199"</f>
        <v>13-1199</v>
      </c>
      <c r="D51" t="s">
        <v>73</v>
      </c>
      <c r="E51">
        <v>2012</v>
      </c>
      <c r="F51">
        <v>35340</v>
      </c>
      <c r="G51">
        <v>2022</v>
      </c>
      <c r="H51">
        <v>37360</v>
      </c>
      <c r="I51">
        <v>2020</v>
      </c>
      <c r="J51">
        <v>5.7</v>
      </c>
      <c r="K51">
        <v>690</v>
      </c>
    </row>
    <row r="52" spans="1:11" x14ac:dyDescent="0.25">
      <c r="A52">
        <v>51</v>
      </c>
      <c r="B52" t="s">
        <v>3</v>
      </c>
      <c r="C52" t="str">
        <f>"13-2011"</f>
        <v>13-2011</v>
      </c>
      <c r="D52" t="s">
        <v>2</v>
      </c>
      <c r="E52">
        <v>2012</v>
      </c>
      <c r="F52">
        <v>42020</v>
      </c>
      <c r="G52">
        <v>2022</v>
      </c>
      <c r="H52">
        <v>48790</v>
      </c>
      <c r="I52">
        <v>6770</v>
      </c>
      <c r="J52">
        <v>16.100000000000001</v>
      </c>
      <c r="K52">
        <v>1920</v>
      </c>
    </row>
    <row r="53" spans="1:11" x14ac:dyDescent="0.25">
      <c r="A53">
        <v>51</v>
      </c>
      <c r="B53" t="s">
        <v>3</v>
      </c>
      <c r="C53" t="str">
        <f>"13-2021"</f>
        <v>13-2021</v>
      </c>
      <c r="D53" t="s">
        <v>30</v>
      </c>
      <c r="E53">
        <v>2012</v>
      </c>
      <c r="F53">
        <v>1700</v>
      </c>
      <c r="G53">
        <v>2022</v>
      </c>
      <c r="H53">
        <v>1860</v>
      </c>
      <c r="I53">
        <v>160</v>
      </c>
      <c r="J53">
        <v>9.5</v>
      </c>
      <c r="K53">
        <v>30</v>
      </c>
    </row>
    <row r="54" spans="1:11" x14ac:dyDescent="0.25">
      <c r="A54">
        <v>51</v>
      </c>
      <c r="B54" t="s">
        <v>3</v>
      </c>
      <c r="C54" t="str">
        <f>"13-2031"</f>
        <v>13-2031</v>
      </c>
      <c r="D54" t="s">
        <v>69</v>
      </c>
      <c r="E54">
        <v>2012</v>
      </c>
      <c r="F54">
        <v>3110</v>
      </c>
      <c r="G54">
        <v>2022</v>
      </c>
      <c r="H54">
        <v>3520</v>
      </c>
      <c r="I54">
        <v>410</v>
      </c>
      <c r="J54">
        <v>13.3</v>
      </c>
      <c r="K54">
        <v>170</v>
      </c>
    </row>
    <row r="55" spans="1:11" x14ac:dyDescent="0.25">
      <c r="A55">
        <v>51</v>
      </c>
      <c r="B55" t="s">
        <v>3</v>
      </c>
      <c r="C55" t="str">
        <f>"13-2041"</f>
        <v>13-2041</v>
      </c>
      <c r="D55" t="s">
        <v>159</v>
      </c>
      <c r="E55">
        <v>2012</v>
      </c>
      <c r="F55">
        <v>1640</v>
      </c>
      <c r="G55">
        <v>2022</v>
      </c>
      <c r="H55">
        <v>1790</v>
      </c>
      <c r="I55">
        <v>150</v>
      </c>
      <c r="J55">
        <v>9.5</v>
      </c>
      <c r="K55">
        <v>60</v>
      </c>
    </row>
    <row r="56" spans="1:11" x14ac:dyDescent="0.25">
      <c r="A56">
        <v>51</v>
      </c>
      <c r="B56" t="s">
        <v>3</v>
      </c>
      <c r="C56" t="str">
        <f>"13-2051"</f>
        <v>13-2051</v>
      </c>
      <c r="D56" t="s">
        <v>250</v>
      </c>
      <c r="E56">
        <v>2012</v>
      </c>
      <c r="F56">
        <v>9430</v>
      </c>
      <c r="G56">
        <v>2022</v>
      </c>
      <c r="H56">
        <v>11350</v>
      </c>
      <c r="I56">
        <v>1920</v>
      </c>
      <c r="J56">
        <v>20.399999999999999</v>
      </c>
      <c r="K56">
        <v>420</v>
      </c>
    </row>
    <row r="57" spans="1:11" x14ac:dyDescent="0.25">
      <c r="A57">
        <v>51</v>
      </c>
      <c r="B57" t="s">
        <v>3</v>
      </c>
      <c r="C57" t="str">
        <f>"13-2052"</f>
        <v>13-2052</v>
      </c>
      <c r="D57" t="s">
        <v>510</v>
      </c>
      <c r="E57">
        <v>2012</v>
      </c>
      <c r="F57">
        <v>5070</v>
      </c>
      <c r="G57">
        <v>2022</v>
      </c>
      <c r="H57">
        <v>6910</v>
      </c>
      <c r="I57">
        <v>1840</v>
      </c>
      <c r="J57">
        <v>36.299999999999997</v>
      </c>
      <c r="K57">
        <v>270</v>
      </c>
    </row>
    <row r="58" spans="1:11" x14ac:dyDescent="0.25">
      <c r="A58">
        <v>51</v>
      </c>
      <c r="B58" t="s">
        <v>3</v>
      </c>
      <c r="C58" t="str">
        <f>"13-2053"</f>
        <v>13-2053</v>
      </c>
      <c r="D58" t="s">
        <v>358</v>
      </c>
      <c r="E58">
        <v>2012</v>
      </c>
      <c r="F58">
        <v>1790</v>
      </c>
      <c r="G58">
        <v>2022</v>
      </c>
      <c r="H58">
        <v>1710</v>
      </c>
      <c r="I58">
        <v>-80</v>
      </c>
      <c r="J58">
        <v>-4.9000000000000004</v>
      </c>
      <c r="K58">
        <v>50</v>
      </c>
    </row>
    <row r="59" spans="1:11" x14ac:dyDescent="0.25">
      <c r="A59">
        <v>51</v>
      </c>
      <c r="B59" t="s">
        <v>3</v>
      </c>
      <c r="C59" t="str">
        <f>"13-2061"</f>
        <v>13-2061</v>
      </c>
      <c r="D59" t="s">
        <v>251</v>
      </c>
      <c r="E59">
        <v>2012</v>
      </c>
      <c r="F59">
        <v>1480</v>
      </c>
      <c r="G59">
        <v>2022</v>
      </c>
      <c r="H59">
        <v>1670</v>
      </c>
      <c r="I59">
        <v>190</v>
      </c>
      <c r="J59">
        <v>12.6</v>
      </c>
      <c r="K59">
        <v>60</v>
      </c>
    </row>
    <row r="60" spans="1:11" x14ac:dyDescent="0.25">
      <c r="A60">
        <v>51</v>
      </c>
      <c r="B60" t="s">
        <v>3</v>
      </c>
      <c r="C60" t="str">
        <f>"13-2071"</f>
        <v>13-2071</v>
      </c>
      <c r="D60" t="s">
        <v>161</v>
      </c>
      <c r="E60">
        <v>2012</v>
      </c>
      <c r="F60">
        <v>670</v>
      </c>
      <c r="G60">
        <v>2022</v>
      </c>
      <c r="H60">
        <v>870</v>
      </c>
      <c r="I60">
        <v>200</v>
      </c>
      <c r="J60">
        <v>28.8</v>
      </c>
      <c r="K60">
        <v>30</v>
      </c>
    </row>
    <row r="61" spans="1:11" x14ac:dyDescent="0.25">
      <c r="A61">
        <v>51</v>
      </c>
      <c r="B61" t="s">
        <v>3</v>
      </c>
      <c r="C61" t="str">
        <f>"13-2072"</f>
        <v>13-2072</v>
      </c>
      <c r="D61" t="s">
        <v>388</v>
      </c>
      <c r="E61">
        <v>2012</v>
      </c>
      <c r="F61">
        <v>7090</v>
      </c>
      <c r="G61">
        <v>2022</v>
      </c>
      <c r="H61">
        <v>7740</v>
      </c>
      <c r="I61">
        <v>650</v>
      </c>
      <c r="J61">
        <v>9.1999999999999993</v>
      </c>
      <c r="K61">
        <v>200</v>
      </c>
    </row>
    <row r="62" spans="1:11" x14ac:dyDescent="0.25">
      <c r="A62">
        <v>51</v>
      </c>
      <c r="B62" t="s">
        <v>3</v>
      </c>
      <c r="C62" t="str">
        <f>"13-2081"</f>
        <v>13-2081</v>
      </c>
      <c r="D62" t="s">
        <v>659</v>
      </c>
      <c r="E62">
        <v>2012</v>
      </c>
      <c r="F62">
        <v>1760</v>
      </c>
      <c r="G62">
        <v>2022</v>
      </c>
      <c r="H62">
        <v>1870</v>
      </c>
      <c r="I62">
        <v>110</v>
      </c>
      <c r="J62">
        <v>6</v>
      </c>
      <c r="K62">
        <v>70</v>
      </c>
    </row>
    <row r="63" spans="1:11" x14ac:dyDescent="0.25">
      <c r="A63">
        <v>51</v>
      </c>
      <c r="B63" t="s">
        <v>3</v>
      </c>
      <c r="C63" t="str">
        <f>"13-2082"</f>
        <v>13-2082</v>
      </c>
      <c r="D63" t="s">
        <v>660</v>
      </c>
      <c r="E63">
        <v>2012</v>
      </c>
      <c r="F63">
        <v>2750</v>
      </c>
      <c r="G63">
        <v>2022</v>
      </c>
      <c r="H63">
        <v>3100</v>
      </c>
      <c r="I63">
        <v>350</v>
      </c>
      <c r="J63">
        <v>12.6</v>
      </c>
      <c r="K63">
        <v>90</v>
      </c>
    </row>
    <row r="64" spans="1:11" x14ac:dyDescent="0.25">
      <c r="A64">
        <v>51</v>
      </c>
      <c r="B64" t="s">
        <v>3</v>
      </c>
      <c r="C64" t="str">
        <f>"13-2099"</f>
        <v>13-2099</v>
      </c>
      <c r="D64" t="s">
        <v>253</v>
      </c>
      <c r="E64">
        <v>2012</v>
      </c>
      <c r="F64">
        <v>5080</v>
      </c>
      <c r="G64">
        <v>2022</v>
      </c>
      <c r="H64">
        <v>5180</v>
      </c>
      <c r="I64">
        <v>100</v>
      </c>
      <c r="J64">
        <v>2.1</v>
      </c>
      <c r="K64">
        <v>60</v>
      </c>
    </row>
    <row r="65" spans="1:11" x14ac:dyDescent="0.25">
      <c r="A65">
        <v>51</v>
      </c>
      <c r="B65" t="s">
        <v>3</v>
      </c>
      <c r="C65" t="str">
        <f>"15-1111"</f>
        <v>15-1111</v>
      </c>
      <c r="D65" t="s">
        <v>122</v>
      </c>
      <c r="E65">
        <v>2012</v>
      </c>
      <c r="F65">
        <v>1900</v>
      </c>
      <c r="G65">
        <v>2022</v>
      </c>
      <c r="H65">
        <v>2220</v>
      </c>
      <c r="I65">
        <v>320</v>
      </c>
      <c r="J65">
        <v>16.7</v>
      </c>
      <c r="K65">
        <v>60</v>
      </c>
    </row>
    <row r="66" spans="1:11" x14ac:dyDescent="0.25">
      <c r="A66">
        <v>51</v>
      </c>
      <c r="B66" t="s">
        <v>3</v>
      </c>
      <c r="C66" t="str">
        <f>"15-1121"</f>
        <v>15-1121</v>
      </c>
      <c r="D66" t="s">
        <v>132</v>
      </c>
      <c r="E66">
        <v>2012</v>
      </c>
      <c r="F66">
        <v>31020</v>
      </c>
      <c r="G66">
        <v>2022</v>
      </c>
      <c r="H66">
        <v>40200</v>
      </c>
      <c r="I66">
        <v>9180</v>
      </c>
      <c r="J66">
        <v>29.6</v>
      </c>
      <c r="K66">
        <v>1410</v>
      </c>
    </row>
    <row r="67" spans="1:11" x14ac:dyDescent="0.25">
      <c r="A67">
        <v>51</v>
      </c>
      <c r="B67" t="s">
        <v>3</v>
      </c>
      <c r="C67" t="str">
        <f>"15-1122"</f>
        <v>15-1122</v>
      </c>
      <c r="D67" t="s">
        <v>349</v>
      </c>
      <c r="E67">
        <v>2012</v>
      </c>
      <c r="F67">
        <v>10030</v>
      </c>
      <c r="G67">
        <v>2022</v>
      </c>
      <c r="H67">
        <v>15070</v>
      </c>
      <c r="I67">
        <v>5040</v>
      </c>
      <c r="J67">
        <v>50.3</v>
      </c>
      <c r="K67">
        <v>660</v>
      </c>
    </row>
    <row r="68" spans="1:11" x14ac:dyDescent="0.25">
      <c r="A68">
        <v>51</v>
      </c>
      <c r="B68" t="s">
        <v>3</v>
      </c>
      <c r="C68" t="str">
        <f>"15-1131"</f>
        <v>15-1131</v>
      </c>
      <c r="D68" t="s">
        <v>130</v>
      </c>
      <c r="E68">
        <v>2012</v>
      </c>
      <c r="F68">
        <v>10330</v>
      </c>
      <c r="G68">
        <v>2022</v>
      </c>
      <c r="H68">
        <v>11530</v>
      </c>
      <c r="I68">
        <v>1200</v>
      </c>
      <c r="J68">
        <v>11.6</v>
      </c>
      <c r="K68">
        <v>390</v>
      </c>
    </row>
    <row r="69" spans="1:11" x14ac:dyDescent="0.25">
      <c r="A69">
        <v>51</v>
      </c>
      <c r="B69" t="s">
        <v>3</v>
      </c>
      <c r="C69" t="str">
        <f>"15-1132"</f>
        <v>15-1132</v>
      </c>
      <c r="D69" t="s">
        <v>634</v>
      </c>
      <c r="E69">
        <v>2012</v>
      </c>
      <c r="F69">
        <v>33370</v>
      </c>
      <c r="G69">
        <v>2022</v>
      </c>
      <c r="H69">
        <v>43910</v>
      </c>
      <c r="I69">
        <v>10540</v>
      </c>
      <c r="J69">
        <v>31.6</v>
      </c>
      <c r="K69">
        <v>1480</v>
      </c>
    </row>
    <row r="70" spans="1:11" x14ac:dyDescent="0.25">
      <c r="A70">
        <v>51</v>
      </c>
      <c r="B70" t="s">
        <v>3</v>
      </c>
      <c r="C70" t="str">
        <f>"15-1133"</f>
        <v>15-1133</v>
      </c>
      <c r="D70" t="s">
        <v>635</v>
      </c>
      <c r="E70">
        <v>2012</v>
      </c>
      <c r="F70">
        <v>31320</v>
      </c>
      <c r="G70">
        <v>2022</v>
      </c>
      <c r="H70">
        <v>41870</v>
      </c>
      <c r="I70">
        <v>10550</v>
      </c>
      <c r="J70">
        <v>33.700000000000003</v>
      </c>
      <c r="K70">
        <v>1460</v>
      </c>
    </row>
    <row r="71" spans="1:11" x14ac:dyDescent="0.25">
      <c r="A71">
        <v>51</v>
      </c>
      <c r="B71" t="s">
        <v>3</v>
      </c>
      <c r="C71" t="str">
        <f>"15-1134"</f>
        <v>15-1134</v>
      </c>
      <c r="D71" t="s">
        <v>704</v>
      </c>
      <c r="E71">
        <v>2012</v>
      </c>
      <c r="F71">
        <v>5290</v>
      </c>
      <c r="G71">
        <v>2022</v>
      </c>
      <c r="H71">
        <v>6380</v>
      </c>
      <c r="I71">
        <v>1090</v>
      </c>
      <c r="J71">
        <v>20.6</v>
      </c>
      <c r="K71">
        <v>190</v>
      </c>
    </row>
    <row r="72" spans="1:11" x14ac:dyDescent="0.25">
      <c r="A72">
        <v>51</v>
      </c>
      <c r="B72" t="s">
        <v>3</v>
      </c>
      <c r="C72" t="str">
        <f>"15-1141"</f>
        <v>15-1141</v>
      </c>
      <c r="D72" t="s">
        <v>171</v>
      </c>
      <c r="E72">
        <v>2012</v>
      </c>
      <c r="F72">
        <v>6220</v>
      </c>
      <c r="G72">
        <v>2022</v>
      </c>
      <c r="H72">
        <v>7760</v>
      </c>
      <c r="I72">
        <v>1540</v>
      </c>
      <c r="J72">
        <v>24.9</v>
      </c>
      <c r="K72">
        <v>270</v>
      </c>
    </row>
    <row r="73" spans="1:11" x14ac:dyDescent="0.25">
      <c r="A73">
        <v>51</v>
      </c>
      <c r="B73" t="s">
        <v>3</v>
      </c>
      <c r="C73" t="str">
        <f>"15-1142"</f>
        <v>15-1142</v>
      </c>
      <c r="D73" t="s">
        <v>465</v>
      </c>
      <c r="E73">
        <v>2012</v>
      </c>
      <c r="F73">
        <v>20150</v>
      </c>
      <c r="G73">
        <v>2022</v>
      </c>
      <c r="H73">
        <v>24270</v>
      </c>
      <c r="I73">
        <v>4120</v>
      </c>
      <c r="J73">
        <v>20.5</v>
      </c>
      <c r="K73">
        <v>730</v>
      </c>
    </row>
    <row r="74" spans="1:11" x14ac:dyDescent="0.25">
      <c r="A74">
        <v>51</v>
      </c>
      <c r="B74" t="s">
        <v>3</v>
      </c>
      <c r="C74" t="str">
        <f>"15-1143"</f>
        <v>15-1143</v>
      </c>
      <c r="D74" t="s">
        <v>125</v>
      </c>
      <c r="E74">
        <v>2012</v>
      </c>
      <c r="F74">
        <v>11380</v>
      </c>
      <c r="G74">
        <v>2022</v>
      </c>
      <c r="H74">
        <v>14170</v>
      </c>
      <c r="I74">
        <v>2790</v>
      </c>
      <c r="J74">
        <v>24.5</v>
      </c>
      <c r="K74">
        <v>460</v>
      </c>
    </row>
    <row r="75" spans="1:11" x14ac:dyDescent="0.25">
      <c r="A75">
        <v>51</v>
      </c>
      <c r="B75" t="s">
        <v>3</v>
      </c>
      <c r="C75" t="str">
        <f>"15-1151"</f>
        <v>15-1151</v>
      </c>
      <c r="D75" t="s">
        <v>133</v>
      </c>
      <c r="E75">
        <v>2012</v>
      </c>
      <c r="F75">
        <v>18400</v>
      </c>
      <c r="G75">
        <v>2022</v>
      </c>
      <c r="H75">
        <v>23050</v>
      </c>
      <c r="I75">
        <v>4650</v>
      </c>
      <c r="J75">
        <v>25.2</v>
      </c>
      <c r="K75">
        <v>750</v>
      </c>
    </row>
    <row r="76" spans="1:11" x14ac:dyDescent="0.25">
      <c r="A76">
        <v>51</v>
      </c>
      <c r="B76" t="s">
        <v>3</v>
      </c>
      <c r="C76" t="str">
        <f>"15-1152"</f>
        <v>15-1152</v>
      </c>
      <c r="D76" t="s">
        <v>126</v>
      </c>
      <c r="E76">
        <v>2012</v>
      </c>
      <c r="F76">
        <v>8860</v>
      </c>
      <c r="G76">
        <v>2022</v>
      </c>
      <c r="H76">
        <v>10240</v>
      </c>
      <c r="I76">
        <v>1380</v>
      </c>
      <c r="J76">
        <v>15.5</v>
      </c>
      <c r="K76">
        <v>280</v>
      </c>
    </row>
    <row r="77" spans="1:11" x14ac:dyDescent="0.25">
      <c r="A77">
        <v>51</v>
      </c>
      <c r="B77" t="s">
        <v>3</v>
      </c>
      <c r="C77" t="str">
        <f>"15-1199"</f>
        <v>15-1199</v>
      </c>
      <c r="D77" t="s">
        <v>128</v>
      </c>
      <c r="E77">
        <v>2012</v>
      </c>
      <c r="F77">
        <v>10300</v>
      </c>
      <c r="G77">
        <v>2022</v>
      </c>
      <c r="H77">
        <v>9930</v>
      </c>
      <c r="I77">
        <v>-370</v>
      </c>
      <c r="J77">
        <v>-3.5</v>
      </c>
      <c r="K77">
        <v>160</v>
      </c>
    </row>
    <row r="78" spans="1:11" x14ac:dyDescent="0.25">
      <c r="A78">
        <v>51</v>
      </c>
      <c r="B78" t="s">
        <v>3</v>
      </c>
      <c r="C78" t="str">
        <f>"15-2021"</f>
        <v>15-2021</v>
      </c>
      <c r="D78" t="s">
        <v>417</v>
      </c>
      <c r="E78">
        <v>2012</v>
      </c>
      <c r="F78">
        <v>580</v>
      </c>
      <c r="G78">
        <v>2022</v>
      </c>
      <c r="H78">
        <v>670</v>
      </c>
      <c r="I78">
        <v>90</v>
      </c>
      <c r="J78">
        <v>16.7</v>
      </c>
      <c r="K78">
        <v>20</v>
      </c>
    </row>
    <row r="79" spans="1:11" x14ac:dyDescent="0.25">
      <c r="A79">
        <v>51</v>
      </c>
      <c r="B79" t="s">
        <v>3</v>
      </c>
      <c r="C79" t="str">
        <f>"15-2031"</f>
        <v>15-2031</v>
      </c>
      <c r="D79" t="s">
        <v>486</v>
      </c>
      <c r="E79">
        <v>2012</v>
      </c>
      <c r="F79">
        <v>4790</v>
      </c>
      <c r="G79">
        <v>2022</v>
      </c>
      <c r="H79">
        <v>6550</v>
      </c>
      <c r="I79">
        <v>1760</v>
      </c>
      <c r="J79">
        <v>36.700000000000003</v>
      </c>
      <c r="K79">
        <v>280</v>
      </c>
    </row>
    <row r="80" spans="1:11" x14ac:dyDescent="0.25">
      <c r="A80">
        <v>51</v>
      </c>
      <c r="B80" t="s">
        <v>3</v>
      </c>
      <c r="C80" t="str">
        <f>"15-2041"</f>
        <v>15-2041</v>
      </c>
      <c r="D80" t="s">
        <v>645</v>
      </c>
      <c r="E80">
        <v>2012</v>
      </c>
      <c r="F80">
        <v>640</v>
      </c>
      <c r="G80">
        <v>2022</v>
      </c>
      <c r="H80">
        <v>840</v>
      </c>
      <c r="I80">
        <v>200</v>
      </c>
      <c r="J80">
        <v>31</v>
      </c>
      <c r="K80">
        <v>40</v>
      </c>
    </row>
    <row r="81" spans="1:11" x14ac:dyDescent="0.25">
      <c r="A81">
        <v>51</v>
      </c>
      <c r="B81" t="s">
        <v>3</v>
      </c>
      <c r="C81" t="str">
        <f>"15-2099"</f>
        <v>15-2099</v>
      </c>
      <c r="D81" t="s">
        <v>415</v>
      </c>
      <c r="E81">
        <v>2012</v>
      </c>
      <c r="F81">
        <v>460</v>
      </c>
      <c r="G81">
        <v>2022</v>
      </c>
      <c r="H81">
        <v>610</v>
      </c>
      <c r="I81">
        <v>150</v>
      </c>
      <c r="J81">
        <v>32.1</v>
      </c>
      <c r="K81">
        <v>30</v>
      </c>
    </row>
    <row r="82" spans="1:11" x14ac:dyDescent="0.25">
      <c r="A82">
        <v>51</v>
      </c>
      <c r="B82" t="s">
        <v>3</v>
      </c>
      <c r="C82" t="str">
        <f>"17-1011"</f>
        <v>17-1011</v>
      </c>
      <c r="D82" t="s">
        <v>31</v>
      </c>
      <c r="E82">
        <v>2012</v>
      </c>
      <c r="F82">
        <v>3440</v>
      </c>
      <c r="G82">
        <v>2022</v>
      </c>
      <c r="H82">
        <v>3980</v>
      </c>
      <c r="I82">
        <v>540</v>
      </c>
      <c r="J82">
        <v>15.7</v>
      </c>
      <c r="K82">
        <v>140</v>
      </c>
    </row>
    <row r="83" spans="1:11" x14ac:dyDescent="0.25">
      <c r="A83">
        <v>51</v>
      </c>
      <c r="B83" t="s">
        <v>3</v>
      </c>
      <c r="C83" t="str">
        <f>"17-1012"</f>
        <v>17-1012</v>
      </c>
      <c r="D83" t="s">
        <v>369</v>
      </c>
      <c r="E83">
        <v>2012</v>
      </c>
      <c r="F83">
        <v>800</v>
      </c>
      <c r="G83">
        <v>2022</v>
      </c>
      <c r="H83">
        <v>910</v>
      </c>
      <c r="I83">
        <v>110</v>
      </c>
      <c r="J83">
        <v>14.1</v>
      </c>
      <c r="K83">
        <v>30</v>
      </c>
    </row>
    <row r="84" spans="1:11" x14ac:dyDescent="0.25">
      <c r="A84">
        <v>51</v>
      </c>
      <c r="B84" t="s">
        <v>3</v>
      </c>
      <c r="C84" t="str">
        <f>"17-1021"</f>
        <v>17-1021</v>
      </c>
      <c r="D84" t="s">
        <v>86</v>
      </c>
      <c r="E84">
        <v>2012</v>
      </c>
      <c r="F84">
        <v>470</v>
      </c>
      <c r="G84">
        <v>2022</v>
      </c>
      <c r="H84">
        <v>560</v>
      </c>
      <c r="I84">
        <v>90</v>
      </c>
      <c r="J84">
        <v>19.8</v>
      </c>
      <c r="K84">
        <v>20</v>
      </c>
    </row>
    <row r="85" spans="1:11" x14ac:dyDescent="0.25">
      <c r="A85">
        <v>51</v>
      </c>
      <c r="B85" t="s">
        <v>3</v>
      </c>
      <c r="C85" t="str">
        <f>"17-1022"</f>
        <v>17-1022</v>
      </c>
      <c r="D85" t="s">
        <v>655</v>
      </c>
      <c r="E85">
        <v>2012</v>
      </c>
      <c r="F85">
        <v>1380</v>
      </c>
      <c r="G85">
        <v>2022</v>
      </c>
      <c r="H85">
        <v>1540</v>
      </c>
      <c r="I85">
        <v>160</v>
      </c>
      <c r="J85">
        <v>11.7</v>
      </c>
      <c r="K85">
        <v>50</v>
      </c>
    </row>
    <row r="86" spans="1:11" x14ac:dyDescent="0.25">
      <c r="A86">
        <v>51</v>
      </c>
      <c r="B86" t="s">
        <v>3</v>
      </c>
      <c r="C86" t="str">
        <f>"17-2011"</f>
        <v>17-2011</v>
      </c>
      <c r="D86" t="s">
        <v>11</v>
      </c>
      <c r="E86">
        <v>2012</v>
      </c>
      <c r="F86">
        <v>4320</v>
      </c>
      <c r="G86">
        <v>2022</v>
      </c>
      <c r="H86">
        <v>5220</v>
      </c>
      <c r="I86">
        <v>900</v>
      </c>
      <c r="J86">
        <v>20.9</v>
      </c>
      <c r="K86">
        <v>190</v>
      </c>
    </row>
    <row r="87" spans="1:11" x14ac:dyDescent="0.25">
      <c r="A87">
        <v>51</v>
      </c>
      <c r="B87" t="s">
        <v>3</v>
      </c>
      <c r="C87" t="str">
        <f>"17-2031"</f>
        <v>17-2031</v>
      </c>
      <c r="D87" t="s">
        <v>63</v>
      </c>
      <c r="E87">
        <v>2012</v>
      </c>
      <c r="F87">
        <v>460</v>
      </c>
      <c r="G87">
        <v>2022</v>
      </c>
      <c r="H87">
        <v>590</v>
      </c>
      <c r="I87">
        <v>130</v>
      </c>
      <c r="J87">
        <v>30</v>
      </c>
      <c r="K87">
        <v>30</v>
      </c>
    </row>
    <row r="88" spans="1:11" x14ac:dyDescent="0.25">
      <c r="A88">
        <v>51</v>
      </c>
      <c r="B88" t="s">
        <v>3</v>
      </c>
      <c r="C88" t="str">
        <f>"17-2041"</f>
        <v>17-2041</v>
      </c>
      <c r="D88" t="s">
        <v>90</v>
      </c>
      <c r="E88">
        <v>2012</v>
      </c>
      <c r="F88">
        <v>1280</v>
      </c>
      <c r="G88">
        <v>2022</v>
      </c>
      <c r="H88">
        <v>1280</v>
      </c>
      <c r="I88">
        <v>0</v>
      </c>
      <c r="J88">
        <v>-0.2</v>
      </c>
      <c r="K88">
        <v>30</v>
      </c>
    </row>
    <row r="89" spans="1:11" x14ac:dyDescent="0.25">
      <c r="A89">
        <v>51</v>
      </c>
      <c r="B89" t="s">
        <v>3</v>
      </c>
      <c r="C89" t="str">
        <f>"17-2051"</f>
        <v>17-2051</v>
      </c>
      <c r="D89" t="s">
        <v>102</v>
      </c>
      <c r="E89">
        <v>2012</v>
      </c>
      <c r="F89">
        <v>8720</v>
      </c>
      <c r="G89">
        <v>2022</v>
      </c>
      <c r="H89">
        <v>10500</v>
      </c>
      <c r="I89">
        <v>1780</v>
      </c>
      <c r="J89">
        <v>20.399999999999999</v>
      </c>
      <c r="K89">
        <v>390</v>
      </c>
    </row>
    <row r="90" spans="1:11" x14ac:dyDescent="0.25">
      <c r="A90">
        <v>51</v>
      </c>
      <c r="B90" t="s">
        <v>3</v>
      </c>
      <c r="C90" t="str">
        <f>"17-2061"</f>
        <v>17-2061</v>
      </c>
      <c r="D90" t="s">
        <v>124</v>
      </c>
      <c r="E90">
        <v>2012</v>
      </c>
      <c r="F90">
        <v>1980</v>
      </c>
      <c r="G90">
        <v>2022</v>
      </c>
      <c r="H90">
        <v>2320</v>
      </c>
      <c r="I90">
        <v>340</v>
      </c>
      <c r="J90">
        <v>17.100000000000001</v>
      </c>
      <c r="K90">
        <v>80</v>
      </c>
    </row>
    <row r="91" spans="1:11" x14ac:dyDescent="0.25">
      <c r="A91">
        <v>51</v>
      </c>
      <c r="B91" t="s">
        <v>3</v>
      </c>
      <c r="C91" t="str">
        <f>"17-2071"</f>
        <v>17-2071</v>
      </c>
      <c r="D91" t="s">
        <v>210</v>
      </c>
      <c r="E91">
        <v>2012</v>
      </c>
      <c r="F91">
        <v>6220</v>
      </c>
      <c r="G91">
        <v>2022</v>
      </c>
      <c r="H91">
        <v>6870</v>
      </c>
      <c r="I91">
        <v>650</v>
      </c>
      <c r="J91">
        <v>10.4</v>
      </c>
      <c r="K91">
        <v>200</v>
      </c>
    </row>
    <row r="92" spans="1:11" x14ac:dyDescent="0.25">
      <c r="A92">
        <v>51</v>
      </c>
      <c r="B92" t="s">
        <v>3</v>
      </c>
      <c r="C92" t="str">
        <f>"17-2072"</f>
        <v>17-2072</v>
      </c>
      <c r="D92" t="s">
        <v>217</v>
      </c>
      <c r="E92">
        <v>2012</v>
      </c>
      <c r="F92">
        <v>5180</v>
      </c>
      <c r="G92">
        <v>2022</v>
      </c>
      <c r="H92">
        <v>5640</v>
      </c>
      <c r="I92">
        <v>460</v>
      </c>
      <c r="J92">
        <v>8.8000000000000007</v>
      </c>
      <c r="K92">
        <v>160</v>
      </c>
    </row>
    <row r="93" spans="1:11" x14ac:dyDescent="0.25">
      <c r="A93">
        <v>51</v>
      </c>
      <c r="B93" t="s">
        <v>3</v>
      </c>
      <c r="C93" t="str">
        <f>"17-2081"</f>
        <v>17-2081</v>
      </c>
      <c r="D93" t="s">
        <v>229</v>
      </c>
      <c r="E93">
        <v>2012</v>
      </c>
      <c r="F93">
        <v>2480</v>
      </c>
      <c r="G93">
        <v>2022</v>
      </c>
      <c r="H93">
        <v>2930</v>
      </c>
      <c r="I93">
        <v>450</v>
      </c>
      <c r="J93">
        <v>17.899999999999999</v>
      </c>
      <c r="K93">
        <v>100</v>
      </c>
    </row>
    <row r="94" spans="1:11" x14ac:dyDescent="0.25">
      <c r="A94">
        <v>51</v>
      </c>
      <c r="B94" t="s">
        <v>3</v>
      </c>
      <c r="C94" t="str">
        <f>"17-2111"</f>
        <v>17-2111</v>
      </c>
      <c r="D94" t="s">
        <v>311</v>
      </c>
      <c r="E94">
        <v>2012</v>
      </c>
      <c r="F94">
        <v>530</v>
      </c>
      <c r="G94">
        <v>2022</v>
      </c>
      <c r="H94">
        <v>580</v>
      </c>
      <c r="I94">
        <v>50</v>
      </c>
      <c r="J94">
        <v>9.6</v>
      </c>
      <c r="K94">
        <v>20</v>
      </c>
    </row>
    <row r="95" spans="1:11" x14ac:dyDescent="0.25">
      <c r="A95">
        <v>51</v>
      </c>
      <c r="B95" t="s">
        <v>3</v>
      </c>
      <c r="C95" t="str">
        <f>"17-2112"</f>
        <v>17-2112</v>
      </c>
      <c r="D95" t="s">
        <v>343</v>
      </c>
      <c r="E95">
        <v>2012</v>
      </c>
      <c r="F95">
        <v>3870</v>
      </c>
      <c r="G95">
        <v>2022</v>
      </c>
      <c r="H95">
        <v>4240</v>
      </c>
      <c r="I95">
        <v>370</v>
      </c>
      <c r="J95">
        <v>9.6</v>
      </c>
      <c r="K95">
        <v>150</v>
      </c>
    </row>
    <row r="96" spans="1:11" x14ac:dyDescent="0.25">
      <c r="A96">
        <v>51</v>
      </c>
      <c r="B96" t="s">
        <v>3</v>
      </c>
      <c r="C96" t="str">
        <f>"17-2121"</f>
        <v>17-2121</v>
      </c>
      <c r="D96" t="s">
        <v>407</v>
      </c>
      <c r="E96">
        <v>2012</v>
      </c>
      <c r="F96">
        <v>920</v>
      </c>
      <c r="G96">
        <v>2022</v>
      </c>
      <c r="H96">
        <v>1100</v>
      </c>
      <c r="I96">
        <v>180</v>
      </c>
      <c r="J96">
        <v>19</v>
      </c>
      <c r="K96">
        <v>40</v>
      </c>
    </row>
    <row r="97" spans="1:11" x14ac:dyDescent="0.25">
      <c r="A97">
        <v>51</v>
      </c>
      <c r="B97" t="s">
        <v>3</v>
      </c>
      <c r="C97" t="str">
        <f>"17-2131"</f>
        <v>17-2131</v>
      </c>
      <c r="D97" t="s">
        <v>413</v>
      </c>
      <c r="E97">
        <v>2012</v>
      </c>
      <c r="F97">
        <v>430</v>
      </c>
      <c r="G97">
        <v>2022</v>
      </c>
      <c r="H97">
        <v>450</v>
      </c>
      <c r="I97">
        <v>20</v>
      </c>
      <c r="J97">
        <v>4.2</v>
      </c>
      <c r="K97">
        <v>20</v>
      </c>
    </row>
    <row r="98" spans="1:11" x14ac:dyDescent="0.25">
      <c r="A98">
        <v>51</v>
      </c>
      <c r="B98" t="s">
        <v>3</v>
      </c>
      <c r="C98" t="str">
        <f>"17-2141"</f>
        <v>17-2141</v>
      </c>
      <c r="D98" t="s">
        <v>422</v>
      </c>
      <c r="E98">
        <v>2012</v>
      </c>
      <c r="F98">
        <v>7900</v>
      </c>
      <c r="G98">
        <v>2022</v>
      </c>
      <c r="H98">
        <v>8500</v>
      </c>
      <c r="I98">
        <v>600</v>
      </c>
      <c r="J98">
        <v>7.6</v>
      </c>
      <c r="K98">
        <v>330</v>
      </c>
    </row>
    <row r="99" spans="1:11" x14ac:dyDescent="0.25">
      <c r="A99">
        <v>51</v>
      </c>
      <c r="B99" t="s">
        <v>3</v>
      </c>
      <c r="C99" t="str">
        <f>"17-2161"</f>
        <v>17-2161</v>
      </c>
      <c r="D99" t="s">
        <v>468</v>
      </c>
      <c r="E99">
        <v>2012</v>
      </c>
      <c r="F99">
        <v>2370</v>
      </c>
      <c r="G99">
        <v>2022</v>
      </c>
      <c r="H99">
        <v>2430</v>
      </c>
      <c r="I99">
        <v>60</v>
      </c>
      <c r="J99">
        <v>2.6</v>
      </c>
      <c r="K99">
        <v>70</v>
      </c>
    </row>
    <row r="100" spans="1:11" x14ac:dyDescent="0.25">
      <c r="A100">
        <v>51</v>
      </c>
      <c r="B100" t="s">
        <v>3</v>
      </c>
      <c r="C100" t="str">
        <f>"17-2171"</f>
        <v>17-2171</v>
      </c>
      <c r="D100" t="s">
        <v>512</v>
      </c>
      <c r="E100">
        <v>2012</v>
      </c>
      <c r="F100">
        <v>1150</v>
      </c>
      <c r="G100">
        <v>2022</v>
      </c>
      <c r="H100">
        <v>1100</v>
      </c>
      <c r="I100">
        <v>-50</v>
      </c>
      <c r="J100">
        <v>-3.8</v>
      </c>
      <c r="K100">
        <v>30</v>
      </c>
    </row>
    <row r="101" spans="1:11" x14ac:dyDescent="0.25">
      <c r="A101">
        <v>51</v>
      </c>
      <c r="B101" t="s">
        <v>3</v>
      </c>
      <c r="C101" t="str">
        <f>"17-2199"</f>
        <v>17-2199</v>
      </c>
      <c r="D101" t="s">
        <v>226</v>
      </c>
      <c r="E101">
        <v>2012</v>
      </c>
      <c r="F101">
        <v>5080</v>
      </c>
      <c r="G101">
        <v>2022</v>
      </c>
      <c r="H101">
        <v>5290</v>
      </c>
      <c r="I101">
        <v>210</v>
      </c>
      <c r="J101">
        <v>4.0999999999999996</v>
      </c>
      <c r="K101">
        <v>120</v>
      </c>
    </row>
    <row r="102" spans="1:11" x14ac:dyDescent="0.25">
      <c r="A102">
        <v>51</v>
      </c>
      <c r="B102" t="s">
        <v>3</v>
      </c>
      <c r="C102" t="str">
        <f>"17-3011"</f>
        <v>17-3011</v>
      </c>
      <c r="D102" t="s">
        <v>32</v>
      </c>
      <c r="E102">
        <v>2012</v>
      </c>
      <c r="F102">
        <v>1480</v>
      </c>
      <c r="G102">
        <v>2022</v>
      </c>
      <c r="H102">
        <v>1450</v>
      </c>
      <c r="I102">
        <v>-30</v>
      </c>
      <c r="J102">
        <v>-2.1</v>
      </c>
      <c r="K102">
        <v>20</v>
      </c>
    </row>
    <row r="103" spans="1:11" x14ac:dyDescent="0.25">
      <c r="A103">
        <v>51</v>
      </c>
      <c r="B103" t="s">
        <v>3</v>
      </c>
      <c r="C103" t="str">
        <f>"17-3012"</f>
        <v>17-3012</v>
      </c>
      <c r="D103" t="s">
        <v>205</v>
      </c>
      <c r="E103">
        <v>2012</v>
      </c>
      <c r="F103">
        <v>790</v>
      </c>
      <c r="G103">
        <v>2022</v>
      </c>
      <c r="H103">
        <v>880</v>
      </c>
      <c r="I103">
        <v>90</v>
      </c>
      <c r="J103">
        <v>11.3</v>
      </c>
      <c r="K103">
        <v>20</v>
      </c>
    </row>
    <row r="104" spans="1:11" x14ac:dyDescent="0.25">
      <c r="A104">
        <v>51</v>
      </c>
      <c r="B104" t="s">
        <v>3</v>
      </c>
      <c r="C104" t="str">
        <f>"17-3013"</f>
        <v>17-3013</v>
      </c>
      <c r="D104" t="s">
        <v>420</v>
      </c>
      <c r="E104">
        <v>2012</v>
      </c>
      <c r="F104">
        <v>2650</v>
      </c>
      <c r="G104">
        <v>2022</v>
      </c>
      <c r="H104">
        <v>2590</v>
      </c>
      <c r="I104">
        <v>-60</v>
      </c>
      <c r="J104">
        <v>-2</v>
      </c>
      <c r="K104">
        <v>40</v>
      </c>
    </row>
    <row r="105" spans="1:11" x14ac:dyDescent="0.25">
      <c r="A105">
        <v>51</v>
      </c>
      <c r="B105" t="s">
        <v>3</v>
      </c>
      <c r="C105" t="str">
        <f>"17-3019"</f>
        <v>17-3019</v>
      </c>
      <c r="D105" t="s">
        <v>188</v>
      </c>
      <c r="E105">
        <v>2012</v>
      </c>
      <c r="F105">
        <v>240</v>
      </c>
      <c r="G105">
        <v>2022</v>
      </c>
      <c r="H105">
        <v>280</v>
      </c>
      <c r="I105">
        <v>40</v>
      </c>
      <c r="J105">
        <v>17</v>
      </c>
      <c r="K105">
        <v>10</v>
      </c>
    </row>
    <row r="106" spans="1:11" x14ac:dyDescent="0.25">
      <c r="A106">
        <v>51</v>
      </c>
      <c r="B106" t="s">
        <v>3</v>
      </c>
      <c r="C106" t="str">
        <f>"17-3021"</f>
        <v>17-3021</v>
      </c>
      <c r="D106" t="s">
        <v>10</v>
      </c>
      <c r="E106">
        <v>2012</v>
      </c>
      <c r="F106">
        <v>350</v>
      </c>
      <c r="G106">
        <v>2022</v>
      </c>
      <c r="H106">
        <v>390</v>
      </c>
      <c r="I106">
        <v>40</v>
      </c>
      <c r="J106">
        <v>9.3000000000000007</v>
      </c>
      <c r="K106">
        <v>10</v>
      </c>
    </row>
    <row r="107" spans="1:11" x14ac:dyDescent="0.25">
      <c r="A107">
        <v>51</v>
      </c>
      <c r="B107" t="s">
        <v>3</v>
      </c>
      <c r="C107" t="str">
        <f>"17-3022"</f>
        <v>17-3022</v>
      </c>
      <c r="D107" t="s">
        <v>101</v>
      </c>
      <c r="E107">
        <v>2012</v>
      </c>
      <c r="F107">
        <v>2830</v>
      </c>
      <c r="G107">
        <v>2022</v>
      </c>
      <c r="H107">
        <v>2960</v>
      </c>
      <c r="I107">
        <v>130</v>
      </c>
      <c r="J107">
        <v>4.5</v>
      </c>
      <c r="K107">
        <v>70</v>
      </c>
    </row>
    <row r="108" spans="1:11" x14ac:dyDescent="0.25">
      <c r="A108">
        <v>51</v>
      </c>
      <c r="B108" t="s">
        <v>3</v>
      </c>
      <c r="C108" t="str">
        <f>"17-3023"</f>
        <v>17-3023</v>
      </c>
      <c r="D108" t="s">
        <v>206</v>
      </c>
      <c r="E108">
        <v>2012</v>
      </c>
      <c r="F108">
        <v>5030</v>
      </c>
      <c r="G108">
        <v>2022</v>
      </c>
      <c r="H108">
        <v>5460</v>
      </c>
      <c r="I108">
        <v>430</v>
      </c>
      <c r="J108">
        <v>8.4</v>
      </c>
      <c r="K108">
        <v>150</v>
      </c>
    </row>
    <row r="109" spans="1:11" x14ac:dyDescent="0.25">
      <c r="A109">
        <v>51</v>
      </c>
      <c r="B109" t="s">
        <v>3</v>
      </c>
      <c r="C109" t="str">
        <f>"17-3024"</f>
        <v>17-3024</v>
      </c>
      <c r="D109" t="s">
        <v>214</v>
      </c>
      <c r="E109">
        <v>2012</v>
      </c>
      <c r="F109">
        <v>410</v>
      </c>
      <c r="G109">
        <v>2022</v>
      </c>
      <c r="H109">
        <v>460</v>
      </c>
      <c r="I109">
        <v>50</v>
      </c>
      <c r="J109">
        <v>13.6</v>
      </c>
      <c r="K109">
        <v>10</v>
      </c>
    </row>
    <row r="110" spans="1:11" x14ac:dyDescent="0.25">
      <c r="A110">
        <v>51</v>
      </c>
      <c r="B110" t="s">
        <v>3</v>
      </c>
      <c r="C110" t="str">
        <f>"17-3025"</f>
        <v>17-3025</v>
      </c>
      <c r="D110" t="s">
        <v>228</v>
      </c>
      <c r="E110">
        <v>2012</v>
      </c>
      <c r="F110">
        <v>440</v>
      </c>
      <c r="G110">
        <v>2022</v>
      </c>
      <c r="H110">
        <v>540</v>
      </c>
      <c r="I110">
        <v>100</v>
      </c>
      <c r="J110">
        <v>22</v>
      </c>
      <c r="K110">
        <v>20</v>
      </c>
    </row>
    <row r="111" spans="1:11" x14ac:dyDescent="0.25">
      <c r="A111">
        <v>51</v>
      </c>
      <c r="B111" t="s">
        <v>3</v>
      </c>
      <c r="C111" t="str">
        <f>"17-3026"</f>
        <v>17-3026</v>
      </c>
      <c r="D111" t="s">
        <v>342</v>
      </c>
      <c r="E111">
        <v>2012</v>
      </c>
      <c r="F111">
        <v>1220</v>
      </c>
      <c r="G111">
        <v>2022</v>
      </c>
      <c r="H111">
        <v>1290</v>
      </c>
      <c r="I111">
        <v>70</v>
      </c>
      <c r="J111">
        <v>5.7</v>
      </c>
      <c r="K111">
        <v>30</v>
      </c>
    </row>
    <row r="112" spans="1:11" x14ac:dyDescent="0.25">
      <c r="A112">
        <v>51</v>
      </c>
      <c r="B112" t="s">
        <v>3</v>
      </c>
      <c r="C112" t="str">
        <f>"17-3027"</f>
        <v>17-3027</v>
      </c>
      <c r="D112" t="s">
        <v>421</v>
      </c>
      <c r="E112">
        <v>2012</v>
      </c>
      <c r="F112">
        <v>1440</v>
      </c>
      <c r="G112">
        <v>2022</v>
      </c>
      <c r="H112">
        <v>1410</v>
      </c>
      <c r="I112">
        <v>-30</v>
      </c>
      <c r="J112">
        <v>-2.2999999999999998</v>
      </c>
      <c r="K112">
        <v>30</v>
      </c>
    </row>
    <row r="113" spans="1:11" x14ac:dyDescent="0.25">
      <c r="A113">
        <v>51</v>
      </c>
      <c r="B113" t="s">
        <v>3</v>
      </c>
      <c r="C113" t="str">
        <f>"17-3029"</f>
        <v>17-3029</v>
      </c>
      <c r="D113" t="s">
        <v>225</v>
      </c>
      <c r="E113">
        <v>2012</v>
      </c>
      <c r="F113">
        <v>3540</v>
      </c>
      <c r="G113">
        <v>2022</v>
      </c>
      <c r="H113">
        <v>3610</v>
      </c>
      <c r="I113">
        <v>70</v>
      </c>
      <c r="J113">
        <v>1.9</v>
      </c>
      <c r="K113">
        <v>80</v>
      </c>
    </row>
    <row r="114" spans="1:11" x14ac:dyDescent="0.25">
      <c r="A114">
        <v>51</v>
      </c>
      <c r="B114" t="s">
        <v>3</v>
      </c>
      <c r="C114" t="str">
        <f>"17-3031"</f>
        <v>17-3031</v>
      </c>
      <c r="D114" t="s">
        <v>654</v>
      </c>
      <c r="E114">
        <v>2012</v>
      </c>
      <c r="F114">
        <v>1600</v>
      </c>
      <c r="G114">
        <v>2022</v>
      </c>
      <c r="H114">
        <v>1820</v>
      </c>
      <c r="I114">
        <v>220</v>
      </c>
      <c r="J114">
        <v>14.3</v>
      </c>
      <c r="K114">
        <v>50</v>
      </c>
    </row>
    <row r="115" spans="1:11" x14ac:dyDescent="0.25">
      <c r="A115">
        <v>51</v>
      </c>
      <c r="B115" t="s">
        <v>3</v>
      </c>
      <c r="C115" t="str">
        <f>"19-1012"</f>
        <v>19-1012</v>
      </c>
      <c r="D115" t="s">
        <v>285</v>
      </c>
      <c r="E115">
        <v>2012</v>
      </c>
      <c r="F115">
        <v>260</v>
      </c>
      <c r="G115">
        <v>2022</v>
      </c>
      <c r="H115">
        <v>240</v>
      </c>
      <c r="I115">
        <v>-20</v>
      </c>
      <c r="J115">
        <v>-7.8</v>
      </c>
      <c r="K115">
        <v>10</v>
      </c>
    </row>
    <row r="116" spans="1:11" x14ac:dyDescent="0.25">
      <c r="A116">
        <v>51</v>
      </c>
      <c r="B116" t="s">
        <v>3</v>
      </c>
      <c r="C116" t="str">
        <f>"19-1013"</f>
        <v>19-1013</v>
      </c>
      <c r="D116" t="s">
        <v>636</v>
      </c>
      <c r="E116">
        <v>2012</v>
      </c>
      <c r="F116">
        <v>190</v>
      </c>
      <c r="G116">
        <v>2022</v>
      </c>
      <c r="H116">
        <v>190</v>
      </c>
      <c r="I116">
        <v>0</v>
      </c>
      <c r="J116">
        <v>-0.5</v>
      </c>
      <c r="K116">
        <v>10</v>
      </c>
    </row>
    <row r="117" spans="1:11" x14ac:dyDescent="0.25">
      <c r="A117">
        <v>51</v>
      </c>
      <c r="B117" t="s">
        <v>3</v>
      </c>
      <c r="C117" t="str">
        <f>"19-1021"</f>
        <v>19-1021</v>
      </c>
      <c r="D117" t="s">
        <v>59</v>
      </c>
      <c r="E117">
        <v>2012</v>
      </c>
      <c r="F117">
        <v>580</v>
      </c>
      <c r="G117">
        <v>2022</v>
      </c>
      <c r="H117">
        <v>740</v>
      </c>
      <c r="I117">
        <v>160</v>
      </c>
      <c r="J117">
        <v>27.1</v>
      </c>
      <c r="K117">
        <v>30</v>
      </c>
    </row>
    <row r="118" spans="1:11" x14ac:dyDescent="0.25">
      <c r="A118">
        <v>51</v>
      </c>
      <c r="B118" t="s">
        <v>3</v>
      </c>
      <c r="C118" t="str">
        <f>"19-1022"</f>
        <v>19-1022</v>
      </c>
      <c r="D118" t="s">
        <v>443</v>
      </c>
      <c r="E118">
        <v>2012</v>
      </c>
      <c r="F118">
        <v>380</v>
      </c>
      <c r="G118">
        <v>2022</v>
      </c>
      <c r="H118">
        <v>420</v>
      </c>
      <c r="I118">
        <v>40</v>
      </c>
      <c r="J118">
        <v>11.2</v>
      </c>
      <c r="K118">
        <v>20</v>
      </c>
    </row>
    <row r="119" spans="1:11" x14ac:dyDescent="0.25">
      <c r="A119">
        <v>51</v>
      </c>
      <c r="B119" t="s">
        <v>3</v>
      </c>
      <c r="C119" t="str">
        <f>"19-1023"</f>
        <v>19-1023</v>
      </c>
      <c r="D119" t="s">
        <v>713</v>
      </c>
      <c r="E119">
        <v>2012</v>
      </c>
      <c r="F119">
        <v>300</v>
      </c>
      <c r="G119">
        <v>2022</v>
      </c>
      <c r="H119">
        <v>320</v>
      </c>
      <c r="I119">
        <v>20</v>
      </c>
      <c r="J119">
        <v>7.3</v>
      </c>
      <c r="K119">
        <v>10</v>
      </c>
    </row>
    <row r="120" spans="1:11" x14ac:dyDescent="0.25">
      <c r="A120">
        <v>51</v>
      </c>
      <c r="B120" t="s">
        <v>3</v>
      </c>
      <c r="C120" t="str">
        <f>"19-1029"</f>
        <v>19-1029</v>
      </c>
      <c r="D120" t="s">
        <v>61</v>
      </c>
      <c r="E120">
        <v>2012</v>
      </c>
      <c r="F120">
        <v>790</v>
      </c>
      <c r="G120">
        <v>2022</v>
      </c>
      <c r="H120">
        <v>830</v>
      </c>
      <c r="I120">
        <v>40</v>
      </c>
      <c r="J120">
        <v>5.2</v>
      </c>
      <c r="K120">
        <v>30</v>
      </c>
    </row>
    <row r="121" spans="1:11" x14ac:dyDescent="0.25">
      <c r="A121">
        <v>51</v>
      </c>
      <c r="B121" t="s">
        <v>3</v>
      </c>
      <c r="C121" t="str">
        <f>"19-1031"</f>
        <v>19-1031</v>
      </c>
      <c r="D121" t="s">
        <v>137</v>
      </c>
      <c r="E121">
        <v>2012</v>
      </c>
      <c r="F121">
        <v>430</v>
      </c>
      <c r="G121">
        <v>2022</v>
      </c>
      <c r="H121">
        <v>490</v>
      </c>
      <c r="I121">
        <v>60</v>
      </c>
      <c r="J121">
        <v>13.7</v>
      </c>
      <c r="K121">
        <v>20</v>
      </c>
    </row>
    <row r="122" spans="1:11" x14ac:dyDescent="0.25">
      <c r="A122">
        <v>51</v>
      </c>
      <c r="B122" t="s">
        <v>3</v>
      </c>
      <c r="C122" t="str">
        <f>"19-1032"</f>
        <v>19-1032</v>
      </c>
      <c r="D122" t="s">
        <v>291</v>
      </c>
      <c r="E122">
        <v>2012</v>
      </c>
      <c r="F122">
        <v>260</v>
      </c>
      <c r="G122">
        <v>2022</v>
      </c>
      <c r="H122">
        <v>290</v>
      </c>
      <c r="I122">
        <v>30</v>
      </c>
      <c r="J122">
        <v>10</v>
      </c>
      <c r="K122">
        <v>10</v>
      </c>
    </row>
    <row r="123" spans="1:11" x14ac:dyDescent="0.25">
      <c r="A123">
        <v>51</v>
      </c>
      <c r="B123" t="s">
        <v>3</v>
      </c>
      <c r="C123" t="str">
        <f>"19-1042"</f>
        <v>19-1042</v>
      </c>
      <c r="D123" t="s">
        <v>433</v>
      </c>
      <c r="E123">
        <v>2012</v>
      </c>
      <c r="F123">
        <v>1130</v>
      </c>
      <c r="G123">
        <v>2022</v>
      </c>
      <c r="H123">
        <v>1410</v>
      </c>
      <c r="I123">
        <v>280</v>
      </c>
      <c r="J123">
        <v>25.4</v>
      </c>
      <c r="K123">
        <v>50</v>
      </c>
    </row>
    <row r="124" spans="1:11" x14ac:dyDescent="0.25">
      <c r="A124">
        <v>51</v>
      </c>
      <c r="B124" t="s">
        <v>3</v>
      </c>
      <c r="C124" t="str">
        <f>"19-1099"</f>
        <v>19-1099</v>
      </c>
      <c r="D124" t="s">
        <v>383</v>
      </c>
      <c r="E124">
        <v>2012</v>
      </c>
      <c r="F124">
        <v>180</v>
      </c>
      <c r="G124">
        <v>2022</v>
      </c>
      <c r="H124">
        <v>200</v>
      </c>
      <c r="I124">
        <v>20</v>
      </c>
      <c r="J124">
        <v>9.9</v>
      </c>
      <c r="K124">
        <v>10</v>
      </c>
    </row>
    <row r="125" spans="1:11" x14ac:dyDescent="0.25">
      <c r="A125">
        <v>51</v>
      </c>
      <c r="B125" t="s">
        <v>3</v>
      </c>
      <c r="C125" t="str">
        <f>"19-2012"</f>
        <v>19-2012</v>
      </c>
      <c r="D125" t="s">
        <v>527</v>
      </c>
      <c r="E125">
        <v>2012</v>
      </c>
      <c r="F125">
        <v>1110</v>
      </c>
      <c r="G125">
        <v>2022</v>
      </c>
      <c r="H125">
        <v>1170</v>
      </c>
      <c r="I125">
        <v>60</v>
      </c>
      <c r="J125">
        <v>5.5</v>
      </c>
      <c r="K125">
        <v>30</v>
      </c>
    </row>
    <row r="126" spans="1:11" x14ac:dyDescent="0.25">
      <c r="A126">
        <v>51</v>
      </c>
      <c r="B126" t="s">
        <v>3</v>
      </c>
      <c r="C126" t="str">
        <f>"19-2021"</f>
        <v>19-2021</v>
      </c>
      <c r="D126" t="s">
        <v>43</v>
      </c>
      <c r="E126">
        <v>2012</v>
      </c>
      <c r="F126">
        <v>430</v>
      </c>
      <c r="G126">
        <v>2022</v>
      </c>
      <c r="H126">
        <v>650</v>
      </c>
      <c r="I126">
        <v>220</v>
      </c>
      <c r="J126">
        <v>49.4</v>
      </c>
      <c r="K126">
        <v>30</v>
      </c>
    </row>
    <row r="127" spans="1:11" x14ac:dyDescent="0.25">
      <c r="A127">
        <v>51</v>
      </c>
      <c r="B127" t="s">
        <v>3</v>
      </c>
      <c r="C127" t="str">
        <f>"19-2031"</f>
        <v>19-2031</v>
      </c>
      <c r="D127" t="s">
        <v>95</v>
      </c>
      <c r="E127">
        <v>2012</v>
      </c>
      <c r="F127">
        <v>1410</v>
      </c>
      <c r="G127">
        <v>2022</v>
      </c>
      <c r="H127">
        <v>1480</v>
      </c>
      <c r="I127">
        <v>70</v>
      </c>
      <c r="J127">
        <v>4.5999999999999996</v>
      </c>
      <c r="K127">
        <v>40</v>
      </c>
    </row>
    <row r="128" spans="1:11" x14ac:dyDescent="0.25">
      <c r="A128">
        <v>51</v>
      </c>
      <c r="B128" t="s">
        <v>3</v>
      </c>
      <c r="C128" t="str">
        <f>"19-2032"</f>
        <v>19-2032</v>
      </c>
      <c r="D128" t="s">
        <v>414</v>
      </c>
      <c r="E128">
        <v>2012</v>
      </c>
      <c r="F128">
        <v>180</v>
      </c>
      <c r="G128">
        <v>2022</v>
      </c>
      <c r="H128">
        <v>200</v>
      </c>
      <c r="I128">
        <v>20</v>
      </c>
      <c r="J128">
        <v>6.5</v>
      </c>
      <c r="K128">
        <v>10</v>
      </c>
    </row>
    <row r="129" spans="1:11" x14ac:dyDescent="0.25">
      <c r="A129">
        <v>51</v>
      </c>
      <c r="B129" t="s">
        <v>3</v>
      </c>
      <c r="C129" t="str">
        <f>"19-2041"</f>
        <v>19-2041</v>
      </c>
      <c r="D129" t="s">
        <v>231</v>
      </c>
      <c r="E129">
        <v>2012</v>
      </c>
      <c r="F129">
        <v>3420</v>
      </c>
      <c r="G129">
        <v>2022</v>
      </c>
      <c r="H129">
        <v>3900</v>
      </c>
      <c r="I129">
        <v>480</v>
      </c>
      <c r="J129">
        <v>14.1</v>
      </c>
      <c r="K129">
        <v>150</v>
      </c>
    </row>
    <row r="130" spans="1:11" x14ac:dyDescent="0.25">
      <c r="A130">
        <v>51</v>
      </c>
      <c r="B130" t="s">
        <v>3</v>
      </c>
      <c r="C130" t="str">
        <f>"19-2042"</f>
        <v>19-2042</v>
      </c>
      <c r="D130" t="s">
        <v>301</v>
      </c>
      <c r="E130">
        <v>2012</v>
      </c>
      <c r="F130">
        <v>550</v>
      </c>
      <c r="G130">
        <v>2022</v>
      </c>
      <c r="H130">
        <v>620</v>
      </c>
      <c r="I130">
        <v>70</v>
      </c>
      <c r="J130">
        <v>13</v>
      </c>
      <c r="K130">
        <v>20</v>
      </c>
    </row>
    <row r="131" spans="1:11" x14ac:dyDescent="0.25">
      <c r="A131">
        <v>51</v>
      </c>
      <c r="B131" t="s">
        <v>3</v>
      </c>
      <c r="C131" t="str">
        <f>"19-2099"</f>
        <v>19-2099</v>
      </c>
      <c r="D131" t="s">
        <v>521</v>
      </c>
      <c r="E131">
        <v>2012</v>
      </c>
      <c r="F131">
        <v>1420</v>
      </c>
      <c r="G131">
        <v>2022</v>
      </c>
      <c r="H131">
        <v>1430</v>
      </c>
      <c r="I131">
        <v>10</v>
      </c>
      <c r="J131">
        <v>0.7</v>
      </c>
      <c r="K131">
        <v>30</v>
      </c>
    </row>
    <row r="132" spans="1:11" x14ac:dyDescent="0.25">
      <c r="A132">
        <v>51</v>
      </c>
      <c r="B132" t="s">
        <v>3</v>
      </c>
      <c r="C132" t="str">
        <f>"19-3011"</f>
        <v>19-3011</v>
      </c>
      <c r="D132" t="s">
        <v>194</v>
      </c>
      <c r="E132">
        <v>2012</v>
      </c>
      <c r="F132">
        <v>920</v>
      </c>
      <c r="G132">
        <v>2022</v>
      </c>
      <c r="H132">
        <v>1120</v>
      </c>
      <c r="I132">
        <v>200</v>
      </c>
      <c r="J132">
        <v>22.4</v>
      </c>
      <c r="K132">
        <v>50</v>
      </c>
    </row>
    <row r="133" spans="1:11" x14ac:dyDescent="0.25">
      <c r="A133">
        <v>51</v>
      </c>
      <c r="B133" t="s">
        <v>3</v>
      </c>
      <c r="C133" t="str">
        <f>"19-3022"</f>
        <v>19-3022</v>
      </c>
      <c r="D133" t="s">
        <v>653</v>
      </c>
      <c r="E133">
        <v>2012</v>
      </c>
      <c r="F133">
        <v>350</v>
      </c>
      <c r="G133">
        <v>2022</v>
      </c>
      <c r="H133">
        <v>390</v>
      </c>
      <c r="I133">
        <v>40</v>
      </c>
      <c r="J133">
        <v>9.9</v>
      </c>
      <c r="K133">
        <v>10</v>
      </c>
    </row>
    <row r="134" spans="1:11" x14ac:dyDescent="0.25">
      <c r="A134">
        <v>51</v>
      </c>
      <c r="B134" t="s">
        <v>3</v>
      </c>
      <c r="C134" t="str">
        <f>"19-3031"</f>
        <v>19-3031</v>
      </c>
      <c r="D134" t="s">
        <v>107</v>
      </c>
      <c r="E134">
        <v>2012</v>
      </c>
      <c r="F134">
        <v>3360</v>
      </c>
      <c r="G134">
        <v>2022</v>
      </c>
      <c r="H134">
        <v>3920</v>
      </c>
      <c r="I134">
        <v>560</v>
      </c>
      <c r="J134">
        <v>16.7</v>
      </c>
      <c r="K134">
        <v>150</v>
      </c>
    </row>
    <row r="135" spans="1:11" x14ac:dyDescent="0.25">
      <c r="A135">
        <v>51</v>
      </c>
      <c r="B135" t="s">
        <v>3</v>
      </c>
      <c r="C135" t="str">
        <f>"19-3032"</f>
        <v>19-3032</v>
      </c>
      <c r="D135" t="s">
        <v>347</v>
      </c>
      <c r="E135">
        <v>2012</v>
      </c>
      <c r="F135">
        <v>80</v>
      </c>
      <c r="G135">
        <v>2022</v>
      </c>
      <c r="H135">
        <v>110</v>
      </c>
      <c r="I135">
        <v>30</v>
      </c>
      <c r="J135">
        <v>42.9</v>
      </c>
      <c r="K135">
        <v>10</v>
      </c>
    </row>
    <row r="136" spans="1:11" x14ac:dyDescent="0.25">
      <c r="A136">
        <v>51</v>
      </c>
      <c r="B136" t="s">
        <v>3</v>
      </c>
      <c r="C136" t="str">
        <f>"19-3039"</f>
        <v>19-3039</v>
      </c>
      <c r="D136" t="s">
        <v>565</v>
      </c>
      <c r="E136">
        <v>2012</v>
      </c>
      <c r="F136">
        <v>380</v>
      </c>
      <c r="G136">
        <v>2022</v>
      </c>
      <c r="H136">
        <v>440</v>
      </c>
      <c r="I136">
        <v>60</v>
      </c>
      <c r="J136">
        <v>16.3</v>
      </c>
      <c r="K136">
        <v>20</v>
      </c>
    </row>
    <row r="137" spans="1:11" x14ac:dyDescent="0.25">
      <c r="A137">
        <v>51</v>
      </c>
      <c r="B137" t="s">
        <v>3</v>
      </c>
      <c r="C137" t="str">
        <f>"19-3051"</f>
        <v>19-3051</v>
      </c>
      <c r="D137" t="s">
        <v>696</v>
      </c>
      <c r="E137">
        <v>2012</v>
      </c>
      <c r="F137">
        <v>1390</v>
      </c>
      <c r="G137">
        <v>2022</v>
      </c>
      <c r="H137">
        <v>1600</v>
      </c>
      <c r="I137">
        <v>210</v>
      </c>
      <c r="J137">
        <v>14.8</v>
      </c>
      <c r="K137">
        <v>80</v>
      </c>
    </row>
    <row r="138" spans="1:11" x14ac:dyDescent="0.25">
      <c r="A138">
        <v>51</v>
      </c>
      <c r="B138" t="s">
        <v>3</v>
      </c>
      <c r="C138" t="str">
        <f>"19-3091"</f>
        <v>19-3091</v>
      </c>
      <c r="D138" t="s">
        <v>28</v>
      </c>
      <c r="E138">
        <v>2012</v>
      </c>
      <c r="F138">
        <v>270</v>
      </c>
      <c r="G138">
        <v>2022</v>
      </c>
      <c r="H138">
        <v>340</v>
      </c>
      <c r="I138">
        <v>70</v>
      </c>
      <c r="J138">
        <v>22.7</v>
      </c>
      <c r="K138">
        <v>10</v>
      </c>
    </row>
    <row r="139" spans="1:11" x14ac:dyDescent="0.25">
      <c r="A139">
        <v>51</v>
      </c>
      <c r="B139" t="s">
        <v>3</v>
      </c>
      <c r="C139" t="str">
        <f>"19-3092"</f>
        <v>19-3092</v>
      </c>
      <c r="D139" t="s">
        <v>300</v>
      </c>
      <c r="E139">
        <v>2012</v>
      </c>
      <c r="F139">
        <v>110</v>
      </c>
      <c r="G139">
        <v>2022</v>
      </c>
      <c r="H139">
        <v>130</v>
      </c>
      <c r="I139">
        <v>20</v>
      </c>
      <c r="J139">
        <v>21</v>
      </c>
      <c r="K139">
        <v>0</v>
      </c>
    </row>
    <row r="140" spans="1:11" x14ac:dyDescent="0.25">
      <c r="A140">
        <v>51</v>
      </c>
      <c r="B140" t="s">
        <v>3</v>
      </c>
      <c r="C140" t="str">
        <f>"19-3093"</f>
        <v>19-3093</v>
      </c>
      <c r="D140" t="s">
        <v>333</v>
      </c>
      <c r="E140">
        <v>2012</v>
      </c>
      <c r="F140">
        <v>160</v>
      </c>
      <c r="G140">
        <v>2022</v>
      </c>
      <c r="H140">
        <v>160</v>
      </c>
      <c r="I140">
        <v>0</v>
      </c>
      <c r="J140">
        <v>4.5</v>
      </c>
      <c r="K140">
        <v>0</v>
      </c>
    </row>
    <row r="141" spans="1:11" x14ac:dyDescent="0.25">
      <c r="A141">
        <v>51</v>
      </c>
      <c r="B141" t="s">
        <v>3</v>
      </c>
      <c r="C141" t="str">
        <f>"19-3094"</f>
        <v>19-3094</v>
      </c>
      <c r="D141" t="s">
        <v>539</v>
      </c>
      <c r="E141">
        <v>2012</v>
      </c>
      <c r="F141">
        <v>700</v>
      </c>
      <c r="G141">
        <v>2022</v>
      </c>
      <c r="H141">
        <v>870</v>
      </c>
      <c r="I141">
        <v>170</v>
      </c>
      <c r="J141">
        <v>23.9</v>
      </c>
      <c r="K141">
        <v>30</v>
      </c>
    </row>
    <row r="142" spans="1:11" x14ac:dyDescent="0.25">
      <c r="A142">
        <v>51</v>
      </c>
      <c r="B142" t="s">
        <v>3</v>
      </c>
      <c r="C142" t="str">
        <f>"19-3099"</f>
        <v>19-3099</v>
      </c>
      <c r="D142" t="s">
        <v>631</v>
      </c>
      <c r="E142">
        <v>2012</v>
      </c>
      <c r="F142">
        <v>3370</v>
      </c>
      <c r="G142">
        <v>2022</v>
      </c>
      <c r="H142">
        <v>3620</v>
      </c>
      <c r="I142">
        <v>250</v>
      </c>
      <c r="J142">
        <v>7.5</v>
      </c>
      <c r="K142">
        <v>80</v>
      </c>
    </row>
    <row r="143" spans="1:11" x14ac:dyDescent="0.25">
      <c r="A143">
        <v>51</v>
      </c>
      <c r="B143" t="s">
        <v>3</v>
      </c>
      <c r="C143" t="str">
        <f>"19-4011"</f>
        <v>19-4011</v>
      </c>
      <c r="D143" t="s">
        <v>13</v>
      </c>
      <c r="E143">
        <v>2012</v>
      </c>
      <c r="F143">
        <v>240</v>
      </c>
      <c r="G143">
        <v>2022</v>
      </c>
      <c r="H143">
        <v>230</v>
      </c>
      <c r="I143">
        <v>-10</v>
      </c>
      <c r="J143">
        <v>-4.5999999999999996</v>
      </c>
      <c r="K143">
        <v>10</v>
      </c>
    </row>
    <row r="144" spans="1:11" x14ac:dyDescent="0.25">
      <c r="A144">
        <v>51</v>
      </c>
      <c r="B144" t="s">
        <v>3</v>
      </c>
      <c r="C144" t="str">
        <f>"19-4021"</f>
        <v>19-4021</v>
      </c>
      <c r="D144" t="s">
        <v>62</v>
      </c>
      <c r="E144">
        <v>2012</v>
      </c>
      <c r="F144">
        <v>1090</v>
      </c>
      <c r="G144">
        <v>2022</v>
      </c>
      <c r="H144">
        <v>1330</v>
      </c>
      <c r="I144">
        <v>240</v>
      </c>
      <c r="J144">
        <v>22.4</v>
      </c>
      <c r="K144">
        <v>60</v>
      </c>
    </row>
    <row r="145" spans="1:11" x14ac:dyDescent="0.25">
      <c r="A145">
        <v>51</v>
      </c>
      <c r="B145" t="s">
        <v>3</v>
      </c>
      <c r="C145" t="str">
        <f>"19-4031"</f>
        <v>19-4031</v>
      </c>
      <c r="D145" t="s">
        <v>93</v>
      </c>
      <c r="E145">
        <v>2012</v>
      </c>
      <c r="F145">
        <v>1170</v>
      </c>
      <c r="G145">
        <v>2022</v>
      </c>
      <c r="H145">
        <v>1290</v>
      </c>
      <c r="I145">
        <v>120</v>
      </c>
      <c r="J145">
        <v>10.6</v>
      </c>
      <c r="K145">
        <v>40</v>
      </c>
    </row>
    <row r="146" spans="1:11" x14ac:dyDescent="0.25">
      <c r="A146">
        <v>51</v>
      </c>
      <c r="B146" t="s">
        <v>3</v>
      </c>
      <c r="C146" t="str">
        <f>"19-4061"</f>
        <v>19-4061</v>
      </c>
      <c r="D146" t="s">
        <v>629</v>
      </c>
      <c r="E146">
        <v>2012</v>
      </c>
      <c r="F146">
        <v>710</v>
      </c>
      <c r="G146">
        <v>2022</v>
      </c>
      <c r="H146">
        <v>840</v>
      </c>
      <c r="I146">
        <v>130</v>
      </c>
      <c r="J146">
        <v>18.7</v>
      </c>
      <c r="K146">
        <v>40</v>
      </c>
    </row>
    <row r="147" spans="1:11" x14ac:dyDescent="0.25">
      <c r="A147">
        <v>51</v>
      </c>
      <c r="B147" t="s">
        <v>3</v>
      </c>
      <c r="C147" t="str">
        <f>"19-4091"</f>
        <v>19-4091</v>
      </c>
      <c r="D147" t="s">
        <v>230</v>
      </c>
      <c r="E147">
        <v>2012</v>
      </c>
      <c r="F147">
        <v>690</v>
      </c>
      <c r="G147">
        <v>2022</v>
      </c>
      <c r="H147">
        <v>810</v>
      </c>
      <c r="I147">
        <v>120</v>
      </c>
      <c r="J147">
        <v>16.5</v>
      </c>
      <c r="K147">
        <v>40</v>
      </c>
    </row>
    <row r="148" spans="1:11" x14ac:dyDescent="0.25">
      <c r="A148">
        <v>51</v>
      </c>
      <c r="B148" t="s">
        <v>3</v>
      </c>
      <c r="C148" t="str">
        <f>"19-4092"</f>
        <v>19-4092</v>
      </c>
      <c r="D148" t="s">
        <v>289</v>
      </c>
      <c r="E148">
        <v>2012</v>
      </c>
      <c r="F148">
        <v>390</v>
      </c>
      <c r="G148">
        <v>2022</v>
      </c>
      <c r="H148">
        <v>410</v>
      </c>
      <c r="I148">
        <v>20</v>
      </c>
      <c r="J148">
        <v>4.9000000000000004</v>
      </c>
      <c r="K148">
        <v>20</v>
      </c>
    </row>
    <row r="149" spans="1:11" x14ac:dyDescent="0.25">
      <c r="A149">
        <v>51</v>
      </c>
      <c r="B149" t="s">
        <v>3</v>
      </c>
      <c r="C149" t="str">
        <f>"19-4093"</f>
        <v>19-4093</v>
      </c>
      <c r="D149" t="s">
        <v>290</v>
      </c>
      <c r="E149">
        <v>2012</v>
      </c>
      <c r="F149">
        <v>360</v>
      </c>
      <c r="G149">
        <v>2022</v>
      </c>
      <c r="H149">
        <v>380</v>
      </c>
      <c r="I149">
        <v>20</v>
      </c>
      <c r="J149">
        <v>5.6</v>
      </c>
      <c r="K149">
        <v>20</v>
      </c>
    </row>
    <row r="150" spans="1:11" x14ac:dyDescent="0.25">
      <c r="A150">
        <v>51</v>
      </c>
      <c r="B150" t="s">
        <v>3</v>
      </c>
      <c r="C150" t="str">
        <f>"19-4099"</f>
        <v>19-4099</v>
      </c>
      <c r="D150" t="s">
        <v>384</v>
      </c>
      <c r="E150">
        <v>2012</v>
      </c>
      <c r="F150">
        <v>1800</v>
      </c>
      <c r="G150">
        <v>2022</v>
      </c>
      <c r="H150">
        <v>1930</v>
      </c>
      <c r="I150">
        <v>130</v>
      </c>
      <c r="J150">
        <v>7.6</v>
      </c>
      <c r="K150">
        <v>90</v>
      </c>
    </row>
    <row r="151" spans="1:11" x14ac:dyDescent="0.25">
      <c r="A151">
        <v>51</v>
      </c>
      <c r="B151" t="s">
        <v>3</v>
      </c>
      <c r="C151" t="str">
        <f>"21-1011"</f>
        <v>21-1011</v>
      </c>
      <c r="D151" t="s">
        <v>650</v>
      </c>
      <c r="E151">
        <v>2012</v>
      </c>
      <c r="F151">
        <v>2390</v>
      </c>
      <c r="G151">
        <v>2022</v>
      </c>
      <c r="H151">
        <v>2980</v>
      </c>
      <c r="I151">
        <v>590</v>
      </c>
      <c r="J151">
        <v>24.8</v>
      </c>
      <c r="K151">
        <v>110</v>
      </c>
    </row>
    <row r="152" spans="1:11" x14ac:dyDescent="0.25">
      <c r="A152">
        <v>51</v>
      </c>
      <c r="B152" t="s">
        <v>3</v>
      </c>
      <c r="C152" t="str">
        <f>"21-1012"</f>
        <v>21-1012</v>
      </c>
      <c r="D152" t="s">
        <v>202</v>
      </c>
      <c r="E152">
        <v>2012</v>
      </c>
      <c r="F152">
        <v>6480</v>
      </c>
      <c r="G152">
        <v>2022</v>
      </c>
      <c r="H152">
        <v>7660</v>
      </c>
      <c r="I152">
        <v>1180</v>
      </c>
      <c r="J152">
        <v>18.100000000000001</v>
      </c>
      <c r="K152">
        <v>260</v>
      </c>
    </row>
    <row r="153" spans="1:11" x14ac:dyDescent="0.25">
      <c r="A153">
        <v>51</v>
      </c>
      <c r="B153" t="s">
        <v>3</v>
      </c>
      <c r="C153" t="str">
        <f>"21-1013"</f>
        <v>21-1013</v>
      </c>
      <c r="D153" t="s">
        <v>410</v>
      </c>
      <c r="E153">
        <v>2012</v>
      </c>
      <c r="F153">
        <v>1880</v>
      </c>
      <c r="G153">
        <v>2022</v>
      </c>
      <c r="H153">
        <v>2420</v>
      </c>
      <c r="I153">
        <v>540</v>
      </c>
      <c r="J153">
        <v>29</v>
      </c>
      <c r="K153">
        <v>90</v>
      </c>
    </row>
    <row r="154" spans="1:11" x14ac:dyDescent="0.25">
      <c r="A154">
        <v>51</v>
      </c>
      <c r="B154" t="s">
        <v>3</v>
      </c>
      <c r="C154" t="str">
        <f>"21-1014"</f>
        <v>21-1014</v>
      </c>
      <c r="D154" t="s">
        <v>438</v>
      </c>
      <c r="E154">
        <v>2012</v>
      </c>
      <c r="F154">
        <v>7640</v>
      </c>
      <c r="G154">
        <v>2022</v>
      </c>
      <c r="H154">
        <v>9830</v>
      </c>
      <c r="I154">
        <v>2190</v>
      </c>
      <c r="J154">
        <v>28.6</v>
      </c>
      <c r="K154">
        <v>380</v>
      </c>
    </row>
    <row r="155" spans="1:11" x14ac:dyDescent="0.25">
      <c r="A155">
        <v>51</v>
      </c>
      <c r="B155" t="s">
        <v>3</v>
      </c>
      <c r="C155" t="str">
        <f>"21-1015"</f>
        <v>21-1015</v>
      </c>
      <c r="D155" t="s">
        <v>587</v>
      </c>
      <c r="E155">
        <v>2012</v>
      </c>
      <c r="F155">
        <v>3900</v>
      </c>
      <c r="G155">
        <v>2022</v>
      </c>
      <c r="H155">
        <v>4950</v>
      </c>
      <c r="I155">
        <v>1050</v>
      </c>
      <c r="J155">
        <v>26.7</v>
      </c>
      <c r="K155">
        <v>190</v>
      </c>
    </row>
    <row r="156" spans="1:11" x14ac:dyDescent="0.25">
      <c r="A156">
        <v>51</v>
      </c>
      <c r="B156" t="s">
        <v>3</v>
      </c>
      <c r="C156" t="str">
        <f>"21-1021"</f>
        <v>21-1021</v>
      </c>
      <c r="D156" t="s">
        <v>97</v>
      </c>
      <c r="E156">
        <v>2012</v>
      </c>
      <c r="F156">
        <v>7790</v>
      </c>
      <c r="G156">
        <v>2022</v>
      </c>
      <c r="H156">
        <v>9370</v>
      </c>
      <c r="I156">
        <v>1580</v>
      </c>
      <c r="J156">
        <v>20.3</v>
      </c>
      <c r="K156">
        <v>320</v>
      </c>
    </row>
    <row r="157" spans="1:11" x14ac:dyDescent="0.25">
      <c r="A157">
        <v>51</v>
      </c>
      <c r="B157" t="s">
        <v>3</v>
      </c>
      <c r="C157" t="str">
        <f>"21-1022"</f>
        <v>21-1022</v>
      </c>
      <c r="D157" t="s">
        <v>317</v>
      </c>
      <c r="E157">
        <v>2012</v>
      </c>
      <c r="F157">
        <v>2740</v>
      </c>
      <c r="G157">
        <v>2022</v>
      </c>
      <c r="H157">
        <v>3380</v>
      </c>
      <c r="I157">
        <v>640</v>
      </c>
      <c r="J157">
        <v>23.5</v>
      </c>
      <c r="K157">
        <v>120</v>
      </c>
    </row>
    <row r="158" spans="1:11" x14ac:dyDescent="0.25">
      <c r="A158">
        <v>51</v>
      </c>
      <c r="B158" t="s">
        <v>3</v>
      </c>
      <c r="C158" t="str">
        <f>"21-1023"</f>
        <v>21-1023</v>
      </c>
      <c r="D158" t="s">
        <v>437</v>
      </c>
      <c r="E158">
        <v>2012</v>
      </c>
      <c r="F158">
        <v>3190</v>
      </c>
      <c r="G158">
        <v>2022</v>
      </c>
      <c r="H158">
        <v>3870</v>
      </c>
      <c r="I158">
        <v>680</v>
      </c>
      <c r="J158">
        <v>21.1</v>
      </c>
      <c r="K158">
        <v>140</v>
      </c>
    </row>
    <row r="159" spans="1:11" x14ac:dyDescent="0.25">
      <c r="A159">
        <v>51</v>
      </c>
      <c r="B159" t="s">
        <v>3</v>
      </c>
      <c r="C159" t="str">
        <f>"21-1091"</f>
        <v>21-1091</v>
      </c>
      <c r="D159" t="s">
        <v>313</v>
      </c>
      <c r="E159">
        <v>2012</v>
      </c>
      <c r="F159">
        <v>1150</v>
      </c>
      <c r="G159">
        <v>2022</v>
      </c>
      <c r="H159">
        <v>1330</v>
      </c>
      <c r="I159">
        <v>180</v>
      </c>
      <c r="J159">
        <v>16.399999999999999</v>
      </c>
      <c r="K159">
        <v>50</v>
      </c>
    </row>
    <row r="160" spans="1:11" x14ac:dyDescent="0.25">
      <c r="A160">
        <v>51</v>
      </c>
      <c r="B160" t="s">
        <v>3</v>
      </c>
      <c r="C160" t="str">
        <f>"21-1092"</f>
        <v>21-1092</v>
      </c>
      <c r="D160" t="s">
        <v>554</v>
      </c>
      <c r="E160">
        <v>2012</v>
      </c>
      <c r="F160">
        <v>3120</v>
      </c>
      <c r="G160">
        <v>2022</v>
      </c>
      <c r="H160">
        <v>3160</v>
      </c>
      <c r="I160">
        <v>40</v>
      </c>
      <c r="J160">
        <v>1.2</v>
      </c>
      <c r="K160">
        <v>90</v>
      </c>
    </row>
    <row r="161" spans="1:11" x14ac:dyDescent="0.25">
      <c r="A161">
        <v>51</v>
      </c>
      <c r="B161" t="s">
        <v>3</v>
      </c>
      <c r="C161" t="str">
        <f>"21-1093"</f>
        <v>21-1093</v>
      </c>
      <c r="D161" t="s">
        <v>628</v>
      </c>
      <c r="E161">
        <v>2012</v>
      </c>
      <c r="F161">
        <v>6230</v>
      </c>
      <c r="G161">
        <v>2022</v>
      </c>
      <c r="H161">
        <v>7570</v>
      </c>
      <c r="I161">
        <v>1340</v>
      </c>
      <c r="J161">
        <v>21.6</v>
      </c>
      <c r="K161">
        <v>300</v>
      </c>
    </row>
    <row r="162" spans="1:11" x14ac:dyDescent="0.25">
      <c r="A162">
        <v>51</v>
      </c>
      <c r="B162" t="s">
        <v>3</v>
      </c>
      <c r="C162" t="str">
        <f>"21-1094"</f>
        <v>21-1094</v>
      </c>
      <c r="D162" t="s">
        <v>118</v>
      </c>
      <c r="E162">
        <v>2012</v>
      </c>
      <c r="F162">
        <v>960</v>
      </c>
      <c r="G162">
        <v>2022</v>
      </c>
      <c r="H162">
        <v>1210</v>
      </c>
      <c r="I162">
        <v>250</v>
      </c>
      <c r="J162">
        <v>26.7</v>
      </c>
      <c r="K162">
        <v>50</v>
      </c>
    </row>
    <row r="163" spans="1:11" x14ac:dyDescent="0.25">
      <c r="A163">
        <v>51</v>
      </c>
      <c r="B163" t="s">
        <v>3</v>
      </c>
      <c r="C163" t="str">
        <f>"21-1099"</f>
        <v>21-1099</v>
      </c>
      <c r="D163" t="s">
        <v>117</v>
      </c>
      <c r="E163">
        <v>2012</v>
      </c>
      <c r="F163">
        <v>2460</v>
      </c>
      <c r="G163">
        <v>2022</v>
      </c>
      <c r="H163">
        <v>2770</v>
      </c>
      <c r="I163">
        <v>310</v>
      </c>
      <c r="J163">
        <v>12.7</v>
      </c>
      <c r="K163">
        <v>100</v>
      </c>
    </row>
    <row r="164" spans="1:11" x14ac:dyDescent="0.25">
      <c r="A164">
        <v>51</v>
      </c>
      <c r="B164" t="s">
        <v>3</v>
      </c>
      <c r="C164" t="str">
        <f>"21-2011"</f>
        <v>21-2011</v>
      </c>
      <c r="D164" t="s">
        <v>106</v>
      </c>
      <c r="E164">
        <v>2012</v>
      </c>
      <c r="F164">
        <v>1020</v>
      </c>
      <c r="G164">
        <v>2022</v>
      </c>
      <c r="H164">
        <v>1190</v>
      </c>
      <c r="I164">
        <v>170</v>
      </c>
      <c r="J164">
        <v>16.7</v>
      </c>
      <c r="K164">
        <v>40</v>
      </c>
    </row>
    <row r="165" spans="1:11" x14ac:dyDescent="0.25">
      <c r="A165">
        <v>51</v>
      </c>
      <c r="B165" t="s">
        <v>3</v>
      </c>
      <c r="C165" t="str">
        <f>"23-1011"</f>
        <v>23-1011</v>
      </c>
      <c r="D165" t="s">
        <v>374</v>
      </c>
      <c r="E165">
        <v>2012</v>
      </c>
      <c r="F165">
        <v>20430</v>
      </c>
      <c r="G165">
        <v>2022</v>
      </c>
      <c r="H165">
        <v>23030</v>
      </c>
      <c r="I165">
        <v>2600</v>
      </c>
      <c r="J165">
        <v>12.7</v>
      </c>
      <c r="K165">
        <v>590</v>
      </c>
    </row>
    <row r="166" spans="1:11" x14ac:dyDescent="0.25">
      <c r="A166">
        <v>51</v>
      </c>
      <c r="B166" t="s">
        <v>3</v>
      </c>
      <c r="C166" t="str">
        <f>"23-1012"</f>
        <v>23-1012</v>
      </c>
      <c r="D166" t="s">
        <v>365</v>
      </c>
      <c r="E166">
        <v>2012</v>
      </c>
      <c r="F166">
        <v>150</v>
      </c>
      <c r="G166">
        <v>2022</v>
      </c>
      <c r="H166">
        <v>180</v>
      </c>
      <c r="I166">
        <v>30</v>
      </c>
      <c r="J166">
        <v>15.8</v>
      </c>
      <c r="K166">
        <v>0</v>
      </c>
    </row>
    <row r="167" spans="1:11" x14ac:dyDescent="0.25">
      <c r="A167">
        <v>51</v>
      </c>
      <c r="B167" t="s">
        <v>3</v>
      </c>
      <c r="C167" t="str">
        <f>"23-1021"</f>
        <v>23-1021</v>
      </c>
      <c r="D167" t="s">
        <v>5</v>
      </c>
      <c r="E167">
        <v>2012</v>
      </c>
      <c r="F167">
        <v>450</v>
      </c>
      <c r="G167">
        <v>2022</v>
      </c>
      <c r="H167">
        <v>440</v>
      </c>
      <c r="I167">
        <v>-10</v>
      </c>
      <c r="J167">
        <v>-1.3</v>
      </c>
      <c r="K167">
        <v>10</v>
      </c>
    </row>
    <row r="168" spans="1:11" x14ac:dyDescent="0.25">
      <c r="A168">
        <v>51</v>
      </c>
      <c r="B168" t="s">
        <v>3</v>
      </c>
      <c r="C168" t="str">
        <f>"23-2011"</f>
        <v>23-2011</v>
      </c>
      <c r="D168" t="s">
        <v>502</v>
      </c>
      <c r="E168">
        <v>2012</v>
      </c>
      <c r="F168">
        <v>8980</v>
      </c>
      <c r="G168">
        <v>2022</v>
      </c>
      <c r="H168">
        <v>10710</v>
      </c>
      <c r="I168">
        <v>1730</v>
      </c>
      <c r="J168">
        <v>19.3</v>
      </c>
      <c r="K168">
        <v>320</v>
      </c>
    </row>
    <row r="169" spans="1:11" x14ac:dyDescent="0.25">
      <c r="A169">
        <v>51</v>
      </c>
      <c r="B169" t="s">
        <v>3</v>
      </c>
      <c r="C169" t="str">
        <f>"23-2091"</f>
        <v>23-2091</v>
      </c>
      <c r="D169" t="s">
        <v>155</v>
      </c>
      <c r="E169">
        <v>2012</v>
      </c>
      <c r="F169">
        <v>230</v>
      </c>
      <c r="G169">
        <v>2022</v>
      </c>
      <c r="H169">
        <v>280</v>
      </c>
      <c r="I169">
        <v>50</v>
      </c>
      <c r="J169">
        <v>21.1</v>
      </c>
      <c r="K169">
        <v>10</v>
      </c>
    </row>
    <row r="170" spans="1:11" x14ac:dyDescent="0.25">
      <c r="A170">
        <v>51</v>
      </c>
      <c r="B170" t="s">
        <v>3</v>
      </c>
      <c r="C170" t="str">
        <f>"23-2093"</f>
        <v>23-2093</v>
      </c>
      <c r="D170" t="s">
        <v>679</v>
      </c>
      <c r="E170">
        <v>2012</v>
      </c>
      <c r="F170">
        <v>1500</v>
      </c>
      <c r="G170">
        <v>2022</v>
      </c>
      <c r="H170">
        <v>1720</v>
      </c>
      <c r="I170">
        <v>220</v>
      </c>
      <c r="J170">
        <v>15</v>
      </c>
      <c r="K170">
        <v>50</v>
      </c>
    </row>
    <row r="171" spans="1:11" x14ac:dyDescent="0.25">
      <c r="A171">
        <v>51</v>
      </c>
      <c r="B171" t="s">
        <v>3</v>
      </c>
      <c r="C171" t="str">
        <f>"23-2099"</f>
        <v>23-2099</v>
      </c>
      <c r="D171" t="s">
        <v>377</v>
      </c>
      <c r="E171">
        <v>2012</v>
      </c>
      <c r="F171">
        <v>10550</v>
      </c>
      <c r="G171">
        <v>2022</v>
      </c>
      <c r="H171">
        <v>10320</v>
      </c>
      <c r="I171">
        <v>-230</v>
      </c>
      <c r="J171">
        <v>-2.2000000000000002</v>
      </c>
      <c r="K171">
        <v>170</v>
      </c>
    </row>
    <row r="172" spans="1:11" x14ac:dyDescent="0.25">
      <c r="A172">
        <v>51</v>
      </c>
      <c r="B172" t="s">
        <v>3</v>
      </c>
      <c r="C172" t="str">
        <f>"25-1011"</f>
        <v>25-1011</v>
      </c>
      <c r="D172" t="s">
        <v>74</v>
      </c>
      <c r="E172">
        <v>2012</v>
      </c>
      <c r="F172">
        <v>2420</v>
      </c>
      <c r="G172">
        <v>2022</v>
      </c>
      <c r="H172">
        <v>2930</v>
      </c>
      <c r="I172">
        <v>510</v>
      </c>
      <c r="J172">
        <v>21</v>
      </c>
      <c r="K172">
        <v>90</v>
      </c>
    </row>
    <row r="173" spans="1:11" x14ac:dyDescent="0.25">
      <c r="A173">
        <v>51</v>
      </c>
      <c r="B173" t="s">
        <v>3</v>
      </c>
      <c r="C173" t="str">
        <f>"25-1021"</f>
        <v>25-1021</v>
      </c>
      <c r="D173" t="s">
        <v>131</v>
      </c>
      <c r="E173">
        <v>2012</v>
      </c>
      <c r="F173">
        <v>1370</v>
      </c>
      <c r="G173">
        <v>2022</v>
      </c>
      <c r="H173">
        <v>1630</v>
      </c>
      <c r="I173">
        <v>260</v>
      </c>
      <c r="J173">
        <v>18.899999999999999</v>
      </c>
      <c r="K173">
        <v>50</v>
      </c>
    </row>
    <row r="174" spans="1:11" x14ac:dyDescent="0.25">
      <c r="A174">
        <v>51</v>
      </c>
      <c r="B174" t="s">
        <v>3</v>
      </c>
      <c r="C174" t="str">
        <f>"25-1022"</f>
        <v>25-1022</v>
      </c>
      <c r="D174" t="s">
        <v>416</v>
      </c>
      <c r="E174">
        <v>2012</v>
      </c>
      <c r="F174">
        <v>1840</v>
      </c>
      <c r="G174">
        <v>2022</v>
      </c>
      <c r="H174">
        <v>2160</v>
      </c>
      <c r="I174">
        <v>320</v>
      </c>
      <c r="J174">
        <v>17.7</v>
      </c>
      <c r="K174">
        <v>60</v>
      </c>
    </row>
    <row r="175" spans="1:11" x14ac:dyDescent="0.25">
      <c r="A175">
        <v>51</v>
      </c>
      <c r="B175" t="s">
        <v>3</v>
      </c>
      <c r="C175" t="str">
        <f>"25-1031"</f>
        <v>25-1031</v>
      </c>
      <c r="D175" t="s">
        <v>34</v>
      </c>
      <c r="E175">
        <v>2012</v>
      </c>
      <c r="F175">
        <v>220</v>
      </c>
      <c r="G175">
        <v>2022</v>
      </c>
      <c r="H175">
        <v>270</v>
      </c>
      <c r="I175">
        <v>50</v>
      </c>
      <c r="J175">
        <v>20.5</v>
      </c>
      <c r="K175">
        <v>10</v>
      </c>
    </row>
    <row r="176" spans="1:11" x14ac:dyDescent="0.25">
      <c r="A176">
        <v>51</v>
      </c>
      <c r="B176" t="s">
        <v>3</v>
      </c>
      <c r="C176" t="str">
        <f>"25-1032"</f>
        <v>25-1032</v>
      </c>
      <c r="D176" t="s">
        <v>224</v>
      </c>
      <c r="E176">
        <v>2012</v>
      </c>
      <c r="F176">
        <v>1170</v>
      </c>
      <c r="G176">
        <v>2022</v>
      </c>
      <c r="H176">
        <v>1380</v>
      </c>
      <c r="I176">
        <v>210</v>
      </c>
      <c r="J176">
        <v>17.899999999999999</v>
      </c>
      <c r="K176">
        <v>40</v>
      </c>
    </row>
    <row r="177" spans="1:11" x14ac:dyDescent="0.25">
      <c r="A177">
        <v>51</v>
      </c>
      <c r="B177" t="s">
        <v>3</v>
      </c>
      <c r="C177" t="str">
        <f>"25-1041"</f>
        <v>25-1041</v>
      </c>
      <c r="D177" t="s">
        <v>16</v>
      </c>
      <c r="E177">
        <v>2012</v>
      </c>
      <c r="F177">
        <v>500</v>
      </c>
      <c r="G177">
        <v>2022</v>
      </c>
      <c r="H177">
        <v>570</v>
      </c>
      <c r="I177">
        <v>70</v>
      </c>
      <c r="J177">
        <v>13.9</v>
      </c>
      <c r="K177">
        <v>20</v>
      </c>
    </row>
    <row r="178" spans="1:11" x14ac:dyDescent="0.25">
      <c r="A178">
        <v>51</v>
      </c>
      <c r="B178" t="s">
        <v>3</v>
      </c>
      <c r="C178" t="str">
        <f>"25-1042"</f>
        <v>25-1042</v>
      </c>
      <c r="D178" t="s">
        <v>60</v>
      </c>
      <c r="E178">
        <v>2012</v>
      </c>
      <c r="F178">
        <v>1460</v>
      </c>
      <c r="G178">
        <v>2022</v>
      </c>
      <c r="H178">
        <v>1830</v>
      </c>
      <c r="I178">
        <v>370</v>
      </c>
      <c r="J178">
        <v>25.3</v>
      </c>
      <c r="K178">
        <v>60</v>
      </c>
    </row>
    <row r="179" spans="1:11" x14ac:dyDescent="0.25">
      <c r="A179">
        <v>51</v>
      </c>
      <c r="B179" t="s">
        <v>3</v>
      </c>
      <c r="C179" t="str">
        <f>"25-1043"</f>
        <v>25-1043</v>
      </c>
      <c r="D179" t="s">
        <v>292</v>
      </c>
      <c r="E179">
        <v>2012</v>
      </c>
      <c r="F179">
        <v>160</v>
      </c>
      <c r="G179">
        <v>2022</v>
      </c>
      <c r="H179">
        <v>180</v>
      </c>
      <c r="I179">
        <v>20</v>
      </c>
      <c r="J179">
        <v>16</v>
      </c>
      <c r="K179">
        <v>0</v>
      </c>
    </row>
    <row r="180" spans="1:11" x14ac:dyDescent="0.25">
      <c r="A180">
        <v>51</v>
      </c>
      <c r="B180" t="s">
        <v>3</v>
      </c>
      <c r="C180" t="str">
        <f>"25-1051"</f>
        <v>25-1051</v>
      </c>
      <c r="D180" t="s">
        <v>44</v>
      </c>
      <c r="E180">
        <v>2012</v>
      </c>
      <c r="F180">
        <v>250</v>
      </c>
      <c r="G180">
        <v>2022</v>
      </c>
      <c r="H180">
        <v>300</v>
      </c>
      <c r="I180">
        <v>50</v>
      </c>
      <c r="J180">
        <v>17.5</v>
      </c>
      <c r="K180">
        <v>10</v>
      </c>
    </row>
    <row r="181" spans="1:11" x14ac:dyDescent="0.25">
      <c r="A181">
        <v>51</v>
      </c>
      <c r="B181" t="s">
        <v>3</v>
      </c>
      <c r="C181" t="str">
        <f>"25-1052"</f>
        <v>25-1052</v>
      </c>
      <c r="D181" t="s">
        <v>94</v>
      </c>
      <c r="E181">
        <v>2012</v>
      </c>
      <c r="F181">
        <v>610</v>
      </c>
      <c r="G181">
        <v>2022</v>
      </c>
      <c r="H181">
        <v>730</v>
      </c>
      <c r="I181">
        <v>120</v>
      </c>
      <c r="J181">
        <v>20</v>
      </c>
      <c r="K181">
        <v>20</v>
      </c>
    </row>
    <row r="182" spans="1:11" x14ac:dyDescent="0.25">
      <c r="A182">
        <v>51</v>
      </c>
      <c r="B182" t="s">
        <v>3</v>
      </c>
      <c r="C182" t="str">
        <f>"25-1054"</f>
        <v>25-1054</v>
      </c>
      <c r="D182" t="s">
        <v>528</v>
      </c>
      <c r="E182">
        <v>2012</v>
      </c>
      <c r="F182">
        <v>370</v>
      </c>
      <c r="G182">
        <v>2022</v>
      </c>
      <c r="H182">
        <v>450</v>
      </c>
      <c r="I182">
        <v>80</v>
      </c>
      <c r="J182">
        <v>20.2</v>
      </c>
      <c r="K182">
        <v>10</v>
      </c>
    </row>
    <row r="183" spans="1:11" x14ac:dyDescent="0.25">
      <c r="A183">
        <v>51</v>
      </c>
      <c r="B183" t="s">
        <v>3</v>
      </c>
      <c r="C183" t="str">
        <f>"25-1061"</f>
        <v>25-1061</v>
      </c>
      <c r="D183" t="s">
        <v>29</v>
      </c>
      <c r="E183">
        <v>2012</v>
      </c>
      <c r="F183">
        <v>100</v>
      </c>
      <c r="G183">
        <v>2022</v>
      </c>
      <c r="H183">
        <v>120</v>
      </c>
      <c r="I183">
        <v>20</v>
      </c>
      <c r="J183">
        <v>18.600000000000001</v>
      </c>
      <c r="K183">
        <v>0</v>
      </c>
    </row>
    <row r="184" spans="1:11" x14ac:dyDescent="0.25">
      <c r="A184">
        <v>51</v>
      </c>
      <c r="B184" t="s">
        <v>3</v>
      </c>
      <c r="C184" t="str">
        <f>"25-1062"</f>
        <v>25-1062</v>
      </c>
      <c r="D184" t="s">
        <v>36</v>
      </c>
      <c r="E184">
        <v>2012</v>
      </c>
      <c r="F184">
        <v>210</v>
      </c>
      <c r="G184">
        <v>2022</v>
      </c>
      <c r="H184">
        <v>250</v>
      </c>
      <c r="I184">
        <v>40</v>
      </c>
      <c r="J184">
        <v>22.3</v>
      </c>
      <c r="K184">
        <v>10</v>
      </c>
    </row>
    <row r="185" spans="1:11" x14ac:dyDescent="0.25">
      <c r="A185">
        <v>51</v>
      </c>
      <c r="B185" t="s">
        <v>3</v>
      </c>
      <c r="C185" t="str">
        <f>"25-1063"</f>
        <v>25-1063</v>
      </c>
      <c r="D185" t="s">
        <v>193</v>
      </c>
      <c r="E185">
        <v>2012</v>
      </c>
      <c r="F185">
        <v>330</v>
      </c>
      <c r="G185">
        <v>2022</v>
      </c>
      <c r="H185">
        <v>400</v>
      </c>
      <c r="I185">
        <v>70</v>
      </c>
      <c r="J185">
        <v>20.7</v>
      </c>
      <c r="K185">
        <v>10</v>
      </c>
    </row>
    <row r="186" spans="1:11" x14ac:dyDescent="0.25">
      <c r="A186">
        <v>51</v>
      </c>
      <c r="B186" t="s">
        <v>3</v>
      </c>
      <c r="C186" t="str">
        <f>"25-1065"</f>
        <v>25-1065</v>
      </c>
      <c r="D186" t="s">
        <v>538</v>
      </c>
      <c r="E186">
        <v>2012</v>
      </c>
      <c r="F186">
        <v>520</v>
      </c>
      <c r="G186">
        <v>2022</v>
      </c>
      <c r="H186">
        <v>630</v>
      </c>
      <c r="I186">
        <v>110</v>
      </c>
      <c r="J186">
        <v>21</v>
      </c>
      <c r="K186">
        <v>20</v>
      </c>
    </row>
    <row r="187" spans="1:11" x14ac:dyDescent="0.25">
      <c r="A187">
        <v>51</v>
      </c>
      <c r="B187" t="s">
        <v>3</v>
      </c>
      <c r="C187" t="str">
        <f>"25-1066"</f>
        <v>25-1066</v>
      </c>
      <c r="D187" t="s">
        <v>566</v>
      </c>
      <c r="E187">
        <v>2012</v>
      </c>
      <c r="F187">
        <v>1040</v>
      </c>
      <c r="G187">
        <v>2022</v>
      </c>
      <c r="H187">
        <v>1260</v>
      </c>
      <c r="I187">
        <v>220</v>
      </c>
      <c r="J187">
        <v>20.5</v>
      </c>
      <c r="K187">
        <v>40</v>
      </c>
    </row>
    <row r="188" spans="1:11" x14ac:dyDescent="0.25">
      <c r="A188">
        <v>51</v>
      </c>
      <c r="B188" t="s">
        <v>3</v>
      </c>
      <c r="C188" t="str">
        <f>"25-1067"</f>
        <v>25-1067</v>
      </c>
      <c r="D188" t="s">
        <v>633</v>
      </c>
      <c r="E188">
        <v>2012</v>
      </c>
      <c r="F188">
        <v>360</v>
      </c>
      <c r="G188">
        <v>2022</v>
      </c>
      <c r="H188">
        <v>430</v>
      </c>
      <c r="I188">
        <v>70</v>
      </c>
      <c r="J188">
        <v>18.899999999999999</v>
      </c>
      <c r="K188">
        <v>10</v>
      </c>
    </row>
    <row r="189" spans="1:11" x14ac:dyDescent="0.25">
      <c r="A189">
        <v>51</v>
      </c>
      <c r="B189" t="s">
        <v>3</v>
      </c>
      <c r="C189" t="str">
        <f>"25-1069"</f>
        <v>25-1069</v>
      </c>
      <c r="D189" t="s">
        <v>630</v>
      </c>
      <c r="E189">
        <v>2012</v>
      </c>
      <c r="F189">
        <v>100</v>
      </c>
      <c r="G189">
        <v>2022</v>
      </c>
      <c r="H189">
        <v>120</v>
      </c>
      <c r="I189">
        <v>20</v>
      </c>
      <c r="J189">
        <v>19.2</v>
      </c>
      <c r="K189">
        <v>0</v>
      </c>
    </row>
    <row r="190" spans="1:11" x14ac:dyDescent="0.25">
      <c r="A190">
        <v>51</v>
      </c>
      <c r="B190" t="s">
        <v>3</v>
      </c>
      <c r="C190" t="str">
        <f>"25-1071"</f>
        <v>25-1071</v>
      </c>
      <c r="D190" t="s">
        <v>314</v>
      </c>
      <c r="E190">
        <v>2012</v>
      </c>
      <c r="F190">
        <v>3200</v>
      </c>
      <c r="G190">
        <v>2022</v>
      </c>
      <c r="H190">
        <v>4590</v>
      </c>
      <c r="I190">
        <v>1390</v>
      </c>
      <c r="J190">
        <v>43.1</v>
      </c>
      <c r="K190">
        <v>190</v>
      </c>
    </row>
    <row r="191" spans="1:11" x14ac:dyDescent="0.25">
      <c r="A191">
        <v>51</v>
      </c>
      <c r="B191" t="s">
        <v>3</v>
      </c>
      <c r="C191" t="str">
        <f>"25-1072"</f>
        <v>25-1072</v>
      </c>
      <c r="D191" t="s">
        <v>475</v>
      </c>
      <c r="E191">
        <v>2012</v>
      </c>
      <c r="F191">
        <v>1380</v>
      </c>
      <c r="G191">
        <v>2022</v>
      </c>
      <c r="H191">
        <v>1960</v>
      </c>
      <c r="I191">
        <v>580</v>
      </c>
      <c r="J191">
        <v>41.7</v>
      </c>
      <c r="K191">
        <v>80</v>
      </c>
    </row>
    <row r="192" spans="1:11" x14ac:dyDescent="0.25">
      <c r="A192">
        <v>51</v>
      </c>
      <c r="B192" t="s">
        <v>3</v>
      </c>
      <c r="C192" t="str">
        <f>"25-1081"</f>
        <v>25-1081</v>
      </c>
      <c r="D192" t="s">
        <v>200</v>
      </c>
      <c r="E192">
        <v>2012</v>
      </c>
      <c r="F192">
        <v>1430</v>
      </c>
      <c r="G192">
        <v>2022</v>
      </c>
      <c r="H192">
        <v>1730</v>
      </c>
      <c r="I192">
        <v>300</v>
      </c>
      <c r="J192">
        <v>21</v>
      </c>
      <c r="K192">
        <v>50</v>
      </c>
    </row>
    <row r="193" spans="1:11" x14ac:dyDescent="0.25">
      <c r="A193">
        <v>51</v>
      </c>
      <c r="B193" t="s">
        <v>3</v>
      </c>
      <c r="C193" t="str">
        <f>"25-1111"</f>
        <v>25-1111</v>
      </c>
      <c r="D193" t="s">
        <v>162</v>
      </c>
      <c r="E193">
        <v>2012</v>
      </c>
      <c r="F193">
        <v>300</v>
      </c>
      <c r="G193">
        <v>2022</v>
      </c>
      <c r="H193">
        <v>360</v>
      </c>
      <c r="I193">
        <v>60</v>
      </c>
      <c r="J193">
        <v>19.399999999999999</v>
      </c>
      <c r="K193">
        <v>10</v>
      </c>
    </row>
    <row r="194" spans="1:11" x14ac:dyDescent="0.25">
      <c r="A194">
        <v>51</v>
      </c>
      <c r="B194" t="s">
        <v>3</v>
      </c>
      <c r="C194" t="str">
        <f>"25-1112"</f>
        <v>25-1112</v>
      </c>
      <c r="D194" t="s">
        <v>373</v>
      </c>
      <c r="E194">
        <v>2012</v>
      </c>
      <c r="F194">
        <v>470</v>
      </c>
      <c r="G194">
        <v>2022</v>
      </c>
      <c r="H194">
        <v>580</v>
      </c>
      <c r="I194">
        <v>110</v>
      </c>
      <c r="J194">
        <v>24.1</v>
      </c>
      <c r="K194">
        <v>20</v>
      </c>
    </row>
    <row r="195" spans="1:11" x14ac:dyDescent="0.25">
      <c r="A195">
        <v>51</v>
      </c>
      <c r="B195" t="s">
        <v>3</v>
      </c>
      <c r="C195" t="str">
        <f>"25-1113"</f>
        <v>25-1113</v>
      </c>
      <c r="D195" t="s">
        <v>632</v>
      </c>
      <c r="E195">
        <v>2012</v>
      </c>
      <c r="F195">
        <v>270</v>
      </c>
      <c r="G195">
        <v>2022</v>
      </c>
      <c r="H195">
        <v>330</v>
      </c>
      <c r="I195">
        <v>60</v>
      </c>
      <c r="J195">
        <v>19.399999999999999</v>
      </c>
      <c r="K195">
        <v>10</v>
      </c>
    </row>
    <row r="196" spans="1:11" x14ac:dyDescent="0.25">
      <c r="A196">
        <v>51</v>
      </c>
      <c r="B196" t="s">
        <v>3</v>
      </c>
      <c r="C196" t="str">
        <f>"25-1121"</f>
        <v>25-1121</v>
      </c>
      <c r="D196" t="s">
        <v>38</v>
      </c>
      <c r="E196">
        <v>2012</v>
      </c>
      <c r="F196">
        <v>2210</v>
      </c>
      <c r="G196">
        <v>2022</v>
      </c>
      <c r="H196">
        <v>2710</v>
      </c>
      <c r="I196">
        <v>500</v>
      </c>
      <c r="J196">
        <v>22.5</v>
      </c>
      <c r="K196">
        <v>80</v>
      </c>
    </row>
    <row r="197" spans="1:11" x14ac:dyDescent="0.25">
      <c r="A197">
        <v>51</v>
      </c>
      <c r="B197" t="s">
        <v>3</v>
      </c>
      <c r="C197" t="str">
        <f>"25-1122"</f>
        <v>25-1122</v>
      </c>
      <c r="D197" t="s">
        <v>116</v>
      </c>
      <c r="E197">
        <v>2012</v>
      </c>
      <c r="F197">
        <v>580</v>
      </c>
      <c r="G197">
        <v>2022</v>
      </c>
      <c r="H197">
        <v>690</v>
      </c>
      <c r="I197">
        <v>110</v>
      </c>
      <c r="J197">
        <v>19.100000000000001</v>
      </c>
      <c r="K197">
        <v>20</v>
      </c>
    </row>
    <row r="198" spans="1:11" x14ac:dyDescent="0.25">
      <c r="A198">
        <v>51</v>
      </c>
      <c r="B198" t="s">
        <v>3</v>
      </c>
      <c r="C198" t="str">
        <f>"25-1123"</f>
        <v>25-1123</v>
      </c>
      <c r="D198" t="s">
        <v>227</v>
      </c>
      <c r="E198">
        <v>2012</v>
      </c>
      <c r="F198">
        <v>2110</v>
      </c>
      <c r="G198">
        <v>2022</v>
      </c>
      <c r="H198">
        <v>2500</v>
      </c>
      <c r="I198">
        <v>390</v>
      </c>
      <c r="J198">
        <v>18.399999999999999</v>
      </c>
      <c r="K198">
        <v>70</v>
      </c>
    </row>
    <row r="199" spans="1:11" x14ac:dyDescent="0.25">
      <c r="A199">
        <v>51</v>
      </c>
      <c r="B199" t="s">
        <v>3</v>
      </c>
      <c r="C199" t="str">
        <f>"25-1124"</f>
        <v>25-1124</v>
      </c>
      <c r="D199" t="s">
        <v>288</v>
      </c>
      <c r="E199">
        <v>2012</v>
      </c>
      <c r="F199">
        <v>1340</v>
      </c>
      <c r="G199">
        <v>2022</v>
      </c>
      <c r="H199">
        <v>1630</v>
      </c>
      <c r="I199">
        <v>290</v>
      </c>
      <c r="J199">
        <v>21.7</v>
      </c>
      <c r="K199">
        <v>50</v>
      </c>
    </row>
    <row r="200" spans="1:11" x14ac:dyDescent="0.25">
      <c r="A200">
        <v>51</v>
      </c>
      <c r="B200" t="s">
        <v>3</v>
      </c>
      <c r="C200" t="str">
        <f>"25-1125"</f>
        <v>25-1125</v>
      </c>
      <c r="D200" t="s">
        <v>334</v>
      </c>
      <c r="E200">
        <v>2012</v>
      </c>
      <c r="F200">
        <v>800</v>
      </c>
      <c r="G200">
        <v>2022</v>
      </c>
      <c r="H200">
        <v>960</v>
      </c>
      <c r="I200">
        <v>160</v>
      </c>
      <c r="J200">
        <v>19.8</v>
      </c>
      <c r="K200">
        <v>30</v>
      </c>
    </row>
    <row r="201" spans="1:11" x14ac:dyDescent="0.25">
      <c r="A201">
        <v>51</v>
      </c>
      <c r="B201" t="s">
        <v>3</v>
      </c>
      <c r="C201" t="str">
        <f>"25-1126"</f>
        <v>25-1126</v>
      </c>
      <c r="D201" t="s">
        <v>517</v>
      </c>
      <c r="E201">
        <v>2012</v>
      </c>
      <c r="F201">
        <v>690</v>
      </c>
      <c r="G201">
        <v>2022</v>
      </c>
      <c r="H201">
        <v>870</v>
      </c>
      <c r="I201">
        <v>180</v>
      </c>
      <c r="J201">
        <v>26.2</v>
      </c>
      <c r="K201">
        <v>30</v>
      </c>
    </row>
    <row r="202" spans="1:11" x14ac:dyDescent="0.25">
      <c r="A202">
        <v>51</v>
      </c>
      <c r="B202" t="s">
        <v>3</v>
      </c>
      <c r="C202" t="str">
        <f>"25-1191"</f>
        <v>25-1191</v>
      </c>
      <c r="D202" t="s">
        <v>304</v>
      </c>
      <c r="E202">
        <v>2012</v>
      </c>
      <c r="F202">
        <v>3930</v>
      </c>
      <c r="G202">
        <v>2022</v>
      </c>
      <c r="H202">
        <v>4580</v>
      </c>
      <c r="I202">
        <v>650</v>
      </c>
      <c r="J202">
        <v>16.399999999999999</v>
      </c>
      <c r="K202">
        <v>120</v>
      </c>
    </row>
    <row r="203" spans="1:11" x14ac:dyDescent="0.25">
      <c r="A203">
        <v>51</v>
      </c>
      <c r="B203" t="s">
        <v>3</v>
      </c>
      <c r="C203" t="str">
        <f>"25-1193"</f>
        <v>25-1193</v>
      </c>
      <c r="D203" t="s">
        <v>582</v>
      </c>
      <c r="E203">
        <v>2012</v>
      </c>
      <c r="F203">
        <v>590</v>
      </c>
      <c r="G203">
        <v>2022</v>
      </c>
      <c r="H203">
        <v>700</v>
      </c>
      <c r="I203">
        <v>110</v>
      </c>
      <c r="J203">
        <v>18.399999999999999</v>
      </c>
      <c r="K203">
        <v>20</v>
      </c>
    </row>
    <row r="204" spans="1:11" x14ac:dyDescent="0.25">
      <c r="A204">
        <v>51</v>
      </c>
      <c r="B204" t="s">
        <v>3</v>
      </c>
      <c r="C204" t="str">
        <f>"25-1194"</f>
        <v>25-1194</v>
      </c>
      <c r="D204" t="s">
        <v>701</v>
      </c>
      <c r="E204">
        <v>2012</v>
      </c>
      <c r="F204">
        <v>1430</v>
      </c>
      <c r="G204">
        <v>2022</v>
      </c>
      <c r="H204">
        <v>1640</v>
      </c>
      <c r="I204">
        <v>210</v>
      </c>
      <c r="J204">
        <v>14.6</v>
      </c>
      <c r="K204">
        <v>40</v>
      </c>
    </row>
    <row r="205" spans="1:11" x14ac:dyDescent="0.25">
      <c r="A205">
        <v>51</v>
      </c>
      <c r="B205" t="s">
        <v>3</v>
      </c>
      <c r="C205" t="str">
        <f>"25-1199"</f>
        <v>25-1199</v>
      </c>
      <c r="D205" t="s">
        <v>544</v>
      </c>
      <c r="E205">
        <v>2012</v>
      </c>
      <c r="F205">
        <v>3030</v>
      </c>
      <c r="G205">
        <v>2022</v>
      </c>
      <c r="H205">
        <v>3610</v>
      </c>
      <c r="I205">
        <v>580</v>
      </c>
      <c r="J205">
        <v>19.2</v>
      </c>
      <c r="K205">
        <v>100</v>
      </c>
    </row>
    <row r="206" spans="1:11" x14ac:dyDescent="0.25">
      <c r="A206">
        <v>51</v>
      </c>
      <c r="B206" t="s">
        <v>3</v>
      </c>
      <c r="C206" t="str">
        <f>"25-2011"</f>
        <v>25-2011</v>
      </c>
      <c r="D206" t="s">
        <v>549</v>
      </c>
      <c r="E206">
        <v>2012</v>
      </c>
      <c r="F206">
        <v>8680</v>
      </c>
      <c r="G206">
        <v>2022</v>
      </c>
      <c r="H206">
        <v>10400</v>
      </c>
      <c r="I206">
        <v>1720</v>
      </c>
      <c r="J206">
        <v>19.7</v>
      </c>
      <c r="K206">
        <v>420</v>
      </c>
    </row>
    <row r="207" spans="1:11" x14ac:dyDescent="0.25">
      <c r="A207">
        <v>51</v>
      </c>
      <c r="B207" t="s">
        <v>3</v>
      </c>
      <c r="C207" t="str">
        <f>"25-2012"</f>
        <v>25-2012</v>
      </c>
      <c r="D207" t="s">
        <v>366</v>
      </c>
      <c r="E207">
        <v>2012</v>
      </c>
      <c r="F207">
        <v>4090</v>
      </c>
      <c r="G207">
        <v>2022</v>
      </c>
      <c r="H207">
        <v>4850</v>
      </c>
      <c r="I207">
        <v>760</v>
      </c>
      <c r="J207">
        <v>18.8</v>
      </c>
      <c r="K207">
        <v>190</v>
      </c>
    </row>
    <row r="208" spans="1:11" x14ac:dyDescent="0.25">
      <c r="A208">
        <v>51</v>
      </c>
      <c r="B208" t="s">
        <v>3</v>
      </c>
      <c r="C208" t="str">
        <f>"25-2021"</f>
        <v>25-2021</v>
      </c>
      <c r="D208" t="s">
        <v>218</v>
      </c>
      <c r="E208">
        <v>2012</v>
      </c>
      <c r="F208">
        <v>35070</v>
      </c>
      <c r="G208">
        <v>2022</v>
      </c>
      <c r="H208">
        <v>41570</v>
      </c>
      <c r="I208">
        <v>6500</v>
      </c>
      <c r="J208">
        <v>18.5</v>
      </c>
      <c r="K208">
        <v>1420</v>
      </c>
    </row>
    <row r="209" spans="1:11" x14ac:dyDescent="0.25">
      <c r="A209">
        <v>51</v>
      </c>
      <c r="B209" t="s">
        <v>3</v>
      </c>
      <c r="C209" t="str">
        <f>"25-2022"</f>
        <v>25-2022</v>
      </c>
      <c r="D209" t="s">
        <v>444</v>
      </c>
      <c r="E209">
        <v>2012</v>
      </c>
      <c r="F209">
        <v>16090</v>
      </c>
      <c r="G209">
        <v>2022</v>
      </c>
      <c r="H209">
        <v>19070</v>
      </c>
      <c r="I209">
        <v>2980</v>
      </c>
      <c r="J209">
        <v>18.5</v>
      </c>
      <c r="K209">
        <v>650</v>
      </c>
    </row>
    <row r="210" spans="1:11" x14ac:dyDescent="0.25">
      <c r="A210">
        <v>51</v>
      </c>
      <c r="B210" t="s">
        <v>3</v>
      </c>
      <c r="C210" t="str">
        <f>"25-2023"</f>
        <v>25-2023</v>
      </c>
      <c r="D210" t="s">
        <v>81</v>
      </c>
      <c r="E210">
        <v>2012</v>
      </c>
      <c r="F210">
        <v>420</v>
      </c>
      <c r="G210">
        <v>2022</v>
      </c>
      <c r="H210">
        <v>470</v>
      </c>
      <c r="I210">
        <v>50</v>
      </c>
      <c r="J210">
        <v>11.3</v>
      </c>
      <c r="K210">
        <v>10</v>
      </c>
    </row>
    <row r="211" spans="1:11" x14ac:dyDescent="0.25">
      <c r="A211">
        <v>51</v>
      </c>
      <c r="B211" t="s">
        <v>3</v>
      </c>
      <c r="C211" t="str">
        <f>"25-2031"</f>
        <v>25-2031</v>
      </c>
      <c r="D211" t="s">
        <v>608</v>
      </c>
      <c r="E211">
        <v>2012</v>
      </c>
      <c r="F211">
        <v>22890</v>
      </c>
      <c r="G211">
        <v>2022</v>
      </c>
      <c r="H211">
        <v>25480</v>
      </c>
      <c r="I211">
        <v>2590</v>
      </c>
      <c r="J211">
        <v>11.3</v>
      </c>
      <c r="K211">
        <v>880</v>
      </c>
    </row>
    <row r="212" spans="1:11" x14ac:dyDescent="0.25">
      <c r="A212">
        <v>51</v>
      </c>
      <c r="B212" t="s">
        <v>3</v>
      </c>
      <c r="C212" t="str">
        <f>"25-2032"</f>
        <v>25-2032</v>
      </c>
      <c r="D212" t="s">
        <v>82</v>
      </c>
      <c r="E212">
        <v>2012</v>
      </c>
      <c r="F212">
        <v>3500</v>
      </c>
      <c r="G212">
        <v>2022</v>
      </c>
      <c r="H212">
        <v>3880</v>
      </c>
      <c r="I212">
        <v>380</v>
      </c>
      <c r="J212">
        <v>10.9</v>
      </c>
      <c r="K212">
        <v>130</v>
      </c>
    </row>
    <row r="213" spans="1:11" x14ac:dyDescent="0.25">
      <c r="A213">
        <v>51</v>
      </c>
      <c r="B213" t="s">
        <v>3</v>
      </c>
      <c r="C213" t="str">
        <f>"25-2051"</f>
        <v>25-2051</v>
      </c>
      <c r="D213" t="s">
        <v>640</v>
      </c>
      <c r="E213">
        <v>2012</v>
      </c>
      <c r="F213">
        <v>520</v>
      </c>
      <c r="G213">
        <v>2022</v>
      </c>
      <c r="H213">
        <v>580</v>
      </c>
      <c r="I213">
        <v>60</v>
      </c>
      <c r="J213">
        <v>11.2</v>
      </c>
      <c r="K213">
        <v>20</v>
      </c>
    </row>
    <row r="214" spans="1:11" x14ac:dyDescent="0.25">
      <c r="A214">
        <v>51</v>
      </c>
      <c r="B214" t="s">
        <v>3</v>
      </c>
      <c r="C214" t="str">
        <f>"25-2052"</f>
        <v>25-2052</v>
      </c>
      <c r="D214" t="s">
        <v>638</v>
      </c>
      <c r="E214">
        <v>2012</v>
      </c>
      <c r="F214">
        <v>6040</v>
      </c>
      <c r="G214">
        <v>2022</v>
      </c>
      <c r="H214">
        <v>6710</v>
      </c>
      <c r="I214">
        <v>670</v>
      </c>
      <c r="J214">
        <v>11.1</v>
      </c>
      <c r="K214">
        <v>170</v>
      </c>
    </row>
    <row r="215" spans="1:11" x14ac:dyDescent="0.25">
      <c r="A215">
        <v>51</v>
      </c>
      <c r="B215" t="s">
        <v>3</v>
      </c>
      <c r="C215" t="str">
        <f>"25-2053"</f>
        <v>25-2053</v>
      </c>
      <c r="D215" t="s">
        <v>639</v>
      </c>
      <c r="E215">
        <v>2012</v>
      </c>
      <c r="F215">
        <v>2960</v>
      </c>
      <c r="G215">
        <v>2022</v>
      </c>
      <c r="H215">
        <v>3290</v>
      </c>
      <c r="I215">
        <v>330</v>
      </c>
      <c r="J215">
        <v>11.1</v>
      </c>
      <c r="K215">
        <v>80</v>
      </c>
    </row>
    <row r="216" spans="1:11" x14ac:dyDescent="0.25">
      <c r="A216">
        <v>51</v>
      </c>
      <c r="B216" t="s">
        <v>3</v>
      </c>
      <c r="C216" t="str">
        <f>"25-2054"</f>
        <v>25-2054</v>
      </c>
      <c r="D216" t="s">
        <v>641</v>
      </c>
      <c r="E216">
        <v>2012</v>
      </c>
      <c r="F216">
        <v>3770</v>
      </c>
      <c r="G216">
        <v>2022</v>
      </c>
      <c r="H216">
        <v>4160</v>
      </c>
      <c r="I216">
        <v>390</v>
      </c>
      <c r="J216">
        <v>10.4</v>
      </c>
      <c r="K216">
        <v>100</v>
      </c>
    </row>
    <row r="217" spans="1:11" x14ac:dyDescent="0.25">
      <c r="A217">
        <v>51</v>
      </c>
      <c r="B217" t="s">
        <v>3</v>
      </c>
      <c r="C217" t="str">
        <f>"25-2059"</f>
        <v>25-2059</v>
      </c>
      <c r="D217" t="s">
        <v>637</v>
      </c>
      <c r="E217">
        <v>2012</v>
      </c>
      <c r="F217">
        <v>1650</v>
      </c>
      <c r="G217">
        <v>2022</v>
      </c>
      <c r="H217">
        <v>1850</v>
      </c>
      <c r="I217">
        <v>200</v>
      </c>
      <c r="J217">
        <v>11.9</v>
      </c>
      <c r="K217">
        <v>50</v>
      </c>
    </row>
    <row r="218" spans="1:11" x14ac:dyDescent="0.25">
      <c r="A218">
        <v>51</v>
      </c>
      <c r="B218" t="s">
        <v>3</v>
      </c>
      <c r="C218" t="str">
        <f>"25-3011"</f>
        <v>25-3011</v>
      </c>
      <c r="D218" t="s">
        <v>7</v>
      </c>
      <c r="E218">
        <v>2012</v>
      </c>
      <c r="F218">
        <v>2980</v>
      </c>
      <c r="G218">
        <v>2022</v>
      </c>
      <c r="H218">
        <v>3380</v>
      </c>
      <c r="I218">
        <v>400</v>
      </c>
      <c r="J218">
        <v>13.4</v>
      </c>
      <c r="K218">
        <v>90</v>
      </c>
    </row>
    <row r="219" spans="1:11" x14ac:dyDescent="0.25">
      <c r="A219">
        <v>51</v>
      </c>
      <c r="B219" t="s">
        <v>3</v>
      </c>
      <c r="C219" t="str">
        <f>"25-3021"</f>
        <v>25-3021</v>
      </c>
      <c r="D219" t="s">
        <v>613</v>
      </c>
      <c r="E219">
        <v>2012</v>
      </c>
      <c r="F219">
        <v>5790</v>
      </c>
      <c r="G219">
        <v>2022</v>
      </c>
      <c r="H219">
        <v>7040</v>
      </c>
      <c r="I219">
        <v>1250</v>
      </c>
      <c r="J219">
        <v>21.6</v>
      </c>
      <c r="K219">
        <v>220</v>
      </c>
    </row>
    <row r="220" spans="1:11" x14ac:dyDescent="0.25">
      <c r="A220">
        <v>51</v>
      </c>
      <c r="B220" t="s">
        <v>3</v>
      </c>
      <c r="C220" t="str">
        <f>"25-3099"</f>
        <v>25-3099</v>
      </c>
      <c r="D220" t="s">
        <v>663</v>
      </c>
      <c r="E220">
        <v>2012</v>
      </c>
      <c r="F220">
        <v>39420</v>
      </c>
      <c r="G220">
        <v>2022</v>
      </c>
      <c r="H220">
        <v>44290</v>
      </c>
      <c r="I220">
        <v>4870</v>
      </c>
      <c r="J220">
        <v>12.4</v>
      </c>
      <c r="K220">
        <v>1160</v>
      </c>
    </row>
    <row r="221" spans="1:11" x14ac:dyDescent="0.25">
      <c r="A221">
        <v>51</v>
      </c>
      <c r="B221" t="s">
        <v>3</v>
      </c>
      <c r="C221" t="str">
        <f>"25-4011"</f>
        <v>25-4011</v>
      </c>
      <c r="D221" t="s">
        <v>35</v>
      </c>
      <c r="E221">
        <v>2012</v>
      </c>
      <c r="F221">
        <v>130</v>
      </c>
      <c r="G221">
        <v>2022</v>
      </c>
      <c r="H221">
        <v>160</v>
      </c>
      <c r="I221">
        <v>30</v>
      </c>
      <c r="J221">
        <v>17.899999999999999</v>
      </c>
      <c r="K221">
        <v>10</v>
      </c>
    </row>
    <row r="222" spans="1:11" x14ac:dyDescent="0.25">
      <c r="A222">
        <v>51</v>
      </c>
      <c r="B222" t="s">
        <v>3</v>
      </c>
      <c r="C222" t="str">
        <f>"25-4012"</f>
        <v>25-4012</v>
      </c>
      <c r="D222" t="s">
        <v>165</v>
      </c>
      <c r="E222">
        <v>2012</v>
      </c>
      <c r="F222">
        <v>330</v>
      </c>
      <c r="G222">
        <v>2022</v>
      </c>
      <c r="H222">
        <v>360</v>
      </c>
      <c r="I222">
        <v>30</v>
      </c>
      <c r="J222">
        <v>11</v>
      </c>
      <c r="K222">
        <v>10</v>
      </c>
    </row>
    <row r="223" spans="1:11" x14ac:dyDescent="0.25">
      <c r="A223">
        <v>51</v>
      </c>
      <c r="B223" t="s">
        <v>3</v>
      </c>
      <c r="C223" t="str">
        <f>"25-4013"</f>
        <v>25-4013</v>
      </c>
      <c r="D223" t="s">
        <v>460</v>
      </c>
      <c r="E223">
        <v>2012</v>
      </c>
      <c r="F223">
        <v>370</v>
      </c>
      <c r="G223">
        <v>2022</v>
      </c>
      <c r="H223">
        <v>400</v>
      </c>
      <c r="I223">
        <v>30</v>
      </c>
      <c r="J223">
        <v>10.4</v>
      </c>
      <c r="K223">
        <v>10</v>
      </c>
    </row>
    <row r="224" spans="1:11" x14ac:dyDescent="0.25">
      <c r="A224">
        <v>51</v>
      </c>
      <c r="B224" t="s">
        <v>3</v>
      </c>
      <c r="C224" t="str">
        <f>"25-4021"</f>
        <v>25-4021</v>
      </c>
      <c r="D224" t="s">
        <v>379</v>
      </c>
      <c r="E224">
        <v>2012</v>
      </c>
      <c r="F224">
        <v>4600</v>
      </c>
      <c r="G224">
        <v>2022</v>
      </c>
      <c r="H224">
        <v>5240</v>
      </c>
      <c r="I224">
        <v>640</v>
      </c>
      <c r="J224">
        <v>14</v>
      </c>
      <c r="K224">
        <v>170</v>
      </c>
    </row>
    <row r="225" spans="1:11" x14ac:dyDescent="0.25">
      <c r="A225">
        <v>51</v>
      </c>
      <c r="B225" t="s">
        <v>3</v>
      </c>
      <c r="C225" t="str">
        <f>"25-4031"</f>
        <v>25-4031</v>
      </c>
      <c r="D225" t="s">
        <v>381</v>
      </c>
      <c r="E225">
        <v>2012</v>
      </c>
      <c r="F225">
        <v>2480</v>
      </c>
      <c r="G225">
        <v>2022</v>
      </c>
      <c r="H225">
        <v>2860</v>
      </c>
      <c r="I225">
        <v>380</v>
      </c>
      <c r="J225">
        <v>15.3</v>
      </c>
      <c r="K225">
        <v>170</v>
      </c>
    </row>
    <row r="226" spans="1:11" x14ac:dyDescent="0.25">
      <c r="A226">
        <v>51</v>
      </c>
      <c r="B226" t="s">
        <v>3</v>
      </c>
      <c r="C226" t="str">
        <f>"25-9011"</f>
        <v>25-9011</v>
      </c>
      <c r="D226" t="s">
        <v>47</v>
      </c>
      <c r="E226">
        <v>2012</v>
      </c>
      <c r="F226">
        <v>180</v>
      </c>
      <c r="G226">
        <v>2022</v>
      </c>
      <c r="H226">
        <v>190</v>
      </c>
      <c r="I226">
        <v>10</v>
      </c>
      <c r="J226">
        <v>3.9</v>
      </c>
      <c r="K226">
        <v>0</v>
      </c>
    </row>
    <row r="227" spans="1:11" x14ac:dyDescent="0.25">
      <c r="A227">
        <v>51</v>
      </c>
      <c r="B227" t="s">
        <v>3</v>
      </c>
      <c r="C227" t="str">
        <f>"25-9021"</f>
        <v>25-9021</v>
      </c>
      <c r="D227" t="s">
        <v>242</v>
      </c>
      <c r="E227">
        <v>2012</v>
      </c>
      <c r="F227">
        <v>410</v>
      </c>
      <c r="G227">
        <v>2022</v>
      </c>
      <c r="H227">
        <v>480</v>
      </c>
      <c r="I227">
        <v>70</v>
      </c>
      <c r="J227">
        <v>15</v>
      </c>
      <c r="K227">
        <v>10</v>
      </c>
    </row>
    <row r="228" spans="1:11" x14ac:dyDescent="0.25">
      <c r="A228">
        <v>51</v>
      </c>
      <c r="B228" t="s">
        <v>3</v>
      </c>
      <c r="C228" t="str">
        <f>"25-9031"</f>
        <v>25-9031</v>
      </c>
      <c r="D228" t="s">
        <v>352</v>
      </c>
      <c r="E228">
        <v>2012</v>
      </c>
      <c r="F228">
        <v>4090</v>
      </c>
      <c r="G228">
        <v>2022</v>
      </c>
      <c r="H228">
        <v>4730</v>
      </c>
      <c r="I228">
        <v>640</v>
      </c>
      <c r="J228">
        <v>15.6</v>
      </c>
      <c r="K228">
        <v>100</v>
      </c>
    </row>
    <row r="229" spans="1:11" x14ac:dyDescent="0.25">
      <c r="A229">
        <v>51</v>
      </c>
      <c r="B229" t="s">
        <v>3</v>
      </c>
      <c r="C229" t="str">
        <f>"25-9041"</f>
        <v>25-9041</v>
      </c>
      <c r="D229" t="s">
        <v>662</v>
      </c>
      <c r="E229">
        <v>2012</v>
      </c>
      <c r="F229">
        <v>29370</v>
      </c>
      <c r="G229">
        <v>2022</v>
      </c>
      <c r="H229">
        <v>33290</v>
      </c>
      <c r="I229">
        <v>3920</v>
      </c>
      <c r="J229">
        <v>13.3</v>
      </c>
      <c r="K229">
        <v>1060</v>
      </c>
    </row>
    <row r="230" spans="1:11" x14ac:dyDescent="0.25">
      <c r="A230">
        <v>51</v>
      </c>
      <c r="B230" t="s">
        <v>3</v>
      </c>
      <c r="C230" t="str">
        <f>"25-9099"</f>
        <v>25-9099</v>
      </c>
      <c r="D230" t="s">
        <v>201</v>
      </c>
      <c r="E230">
        <v>2012</v>
      </c>
      <c r="F230">
        <v>1460</v>
      </c>
      <c r="G230">
        <v>2022</v>
      </c>
      <c r="H230">
        <v>1530</v>
      </c>
      <c r="I230">
        <v>70</v>
      </c>
      <c r="J230">
        <v>4.5999999999999996</v>
      </c>
      <c r="K230">
        <v>20</v>
      </c>
    </row>
    <row r="231" spans="1:11" x14ac:dyDescent="0.25">
      <c r="A231">
        <v>51</v>
      </c>
      <c r="B231" t="s">
        <v>3</v>
      </c>
      <c r="C231" t="str">
        <f>"27-1011"</f>
        <v>27-1011</v>
      </c>
      <c r="D231" t="s">
        <v>37</v>
      </c>
      <c r="E231">
        <v>2012</v>
      </c>
      <c r="F231">
        <v>1540</v>
      </c>
      <c r="G231">
        <v>2022</v>
      </c>
      <c r="H231">
        <v>1600</v>
      </c>
      <c r="I231">
        <v>60</v>
      </c>
      <c r="J231">
        <v>4.4000000000000004</v>
      </c>
      <c r="K231">
        <v>40</v>
      </c>
    </row>
    <row r="232" spans="1:11" x14ac:dyDescent="0.25">
      <c r="A232">
        <v>51</v>
      </c>
      <c r="B232" t="s">
        <v>3</v>
      </c>
      <c r="C232" t="str">
        <f>"27-1012"</f>
        <v>27-1012</v>
      </c>
      <c r="D232" t="s">
        <v>157</v>
      </c>
      <c r="E232">
        <v>2012</v>
      </c>
      <c r="F232">
        <v>280</v>
      </c>
      <c r="G232">
        <v>2022</v>
      </c>
      <c r="H232">
        <v>280</v>
      </c>
      <c r="I232">
        <v>0</v>
      </c>
      <c r="J232">
        <v>0.4</v>
      </c>
      <c r="K232">
        <v>10</v>
      </c>
    </row>
    <row r="233" spans="1:11" x14ac:dyDescent="0.25">
      <c r="A233">
        <v>51</v>
      </c>
      <c r="B233" t="s">
        <v>3</v>
      </c>
      <c r="C233" t="str">
        <f>"27-1014"</f>
        <v>27-1014</v>
      </c>
      <c r="D233" t="s">
        <v>458</v>
      </c>
      <c r="E233">
        <v>2012</v>
      </c>
      <c r="F233">
        <v>1150</v>
      </c>
      <c r="G233">
        <v>2022</v>
      </c>
      <c r="H233">
        <v>1330</v>
      </c>
      <c r="I233">
        <v>180</v>
      </c>
      <c r="J233">
        <v>15.5</v>
      </c>
      <c r="K233">
        <v>50</v>
      </c>
    </row>
    <row r="234" spans="1:11" x14ac:dyDescent="0.25">
      <c r="A234">
        <v>51</v>
      </c>
      <c r="B234" t="s">
        <v>3</v>
      </c>
      <c r="C234" t="str">
        <f>"27-1019"</f>
        <v>27-1019</v>
      </c>
      <c r="D234" t="s">
        <v>39</v>
      </c>
      <c r="E234">
        <v>2012</v>
      </c>
      <c r="F234">
        <v>310</v>
      </c>
      <c r="G234">
        <v>2022</v>
      </c>
      <c r="H234">
        <v>300</v>
      </c>
      <c r="I234">
        <v>-10</v>
      </c>
      <c r="J234">
        <v>-2.9</v>
      </c>
      <c r="K234">
        <v>10</v>
      </c>
    </row>
    <row r="235" spans="1:11" x14ac:dyDescent="0.25">
      <c r="A235">
        <v>51</v>
      </c>
      <c r="B235" t="s">
        <v>3</v>
      </c>
      <c r="C235" t="str">
        <f>"27-1021"</f>
        <v>27-1021</v>
      </c>
      <c r="D235" t="s">
        <v>113</v>
      </c>
      <c r="E235">
        <v>2012</v>
      </c>
      <c r="F235">
        <v>590</v>
      </c>
      <c r="G235">
        <v>2022</v>
      </c>
      <c r="H235">
        <v>600</v>
      </c>
      <c r="I235">
        <v>10</v>
      </c>
      <c r="J235">
        <v>2.9</v>
      </c>
      <c r="K235">
        <v>20</v>
      </c>
    </row>
    <row r="236" spans="1:11" x14ac:dyDescent="0.25">
      <c r="A236">
        <v>51</v>
      </c>
      <c r="B236" t="s">
        <v>3</v>
      </c>
      <c r="C236" t="str">
        <f>"27-1023"</f>
        <v>27-1023</v>
      </c>
      <c r="D236" t="s">
        <v>278</v>
      </c>
      <c r="E236">
        <v>2012</v>
      </c>
      <c r="F236">
        <v>1560</v>
      </c>
      <c r="G236">
        <v>2022</v>
      </c>
      <c r="H236">
        <v>1480</v>
      </c>
      <c r="I236">
        <v>-80</v>
      </c>
      <c r="J236">
        <v>-5.4</v>
      </c>
      <c r="K236">
        <v>40</v>
      </c>
    </row>
    <row r="237" spans="1:11" x14ac:dyDescent="0.25">
      <c r="A237">
        <v>51</v>
      </c>
      <c r="B237" t="s">
        <v>3</v>
      </c>
      <c r="C237" t="str">
        <f>"27-1024"</f>
        <v>27-1024</v>
      </c>
      <c r="D237" t="s">
        <v>305</v>
      </c>
      <c r="E237">
        <v>2012</v>
      </c>
      <c r="F237">
        <v>6940</v>
      </c>
      <c r="G237">
        <v>2022</v>
      </c>
      <c r="H237">
        <v>7740</v>
      </c>
      <c r="I237">
        <v>800</v>
      </c>
      <c r="J237">
        <v>11.5</v>
      </c>
      <c r="K237">
        <v>260</v>
      </c>
    </row>
    <row r="238" spans="1:11" x14ac:dyDescent="0.25">
      <c r="A238">
        <v>51</v>
      </c>
      <c r="B238" t="s">
        <v>3</v>
      </c>
      <c r="C238" t="str">
        <f>"27-1025"</f>
        <v>27-1025</v>
      </c>
      <c r="D238" t="s">
        <v>359</v>
      </c>
      <c r="E238">
        <v>2012</v>
      </c>
      <c r="F238">
        <v>1470</v>
      </c>
      <c r="G238">
        <v>2022</v>
      </c>
      <c r="H238">
        <v>1610</v>
      </c>
      <c r="I238">
        <v>140</v>
      </c>
      <c r="J238">
        <v>9</v>
      </c>
      <c r="K238">
        <v>50</v>
      </c>
    </row>
    <row r="239" spans="1:11" x14ac:dyDescent="0.25">
      <c r="A239">
        <v>51</v>
      </c>
      <c r="B239" t="s">
        <v>3</v>
      </c>
      <c r="C239" t="str">
        <f>"27-1026"</f>
        <v>27-1026</v>
      </c>
      <c r="D239" t="s">
        <v>439</v>
      </c>
      <c r="E239">
        <v>2012</v>
      </c>
      <c r="F239">
        <v>2370</v>
      </c>
      <c r="G239">
        <v>2022</v>
      </c>
      <c r="H239">
        <v>2680</v>
      </c>
      <c r="I239">
        <v>310</v>
      </c>
      <c r="J239">
        <v>13</v>
      </c>
      <c r="K239">
        <v>90</v>
      </c>
    </row>
    <row r="240" spans="1:11" x14ac:dyDescent="0.25">
      <c r="A240">
        <v>51</v>
      </c>
      <c r="B240" t="s">
        <v>3</v>
      </c>
      <c r="C240" t="str">
        <f>"27-1027"</f>
        <v>27-1027</v>
      </c>
      <c r="D240" t="s">
        <v>618</v>
      </c>
      <c r="E240">
        <v>2012</v>
      </c>
      <c r="F240">
        <v>230</v>
      </c>
      <c r="G240">
        <v>2022</v>
      </c>
      <c r="H240">
        <v>250</v>
      </c>
      <c r="I240">
        <v>20</v>
      </c>
      <c r="J240">
        <v>9.3000000000000007</v>
      </c>
      <c r="K240">
        <v>10</v>
      </c>
    </row>
    <row r="241" spans="1:11" x14ac:dyDescent="0.25">
      <c r="A241">
        <v>51</v>
      </c>
      <c r="B241" t="s">
        <v>3</v>
      </c>
      <c r="C241" t="str">
        <f>"27-1029"</f>
        <v>27-1029</v>
      </c>
      <c r="D241" t="s">
        <v>178</v>
      </c>
      <c r="E241">
        <v>2012</v>
      </c>
      <c r="F241">
        <v>180</v>
      </c>
      <c r="G241">
        <v>2022</v>
      </c>
      <c r="H241">
        <v>190</v>
      </c>
      <c r="I241">
        <v>10</v>
      </c>
      <c r="J241">
        <v>6.3</v>
      </c>
      <c r="K241">
        <v>10</v>
      </c>
    </row>
    <row r="242" spans="1:11" x14ac:dyDescent="0.25">
      <c r="A242">
        <v>51</v>
      </c>
      <c r="B242" t="s">
        <v>3</v>
      </c>
      <c r="C242" t="str">
        <f>"27-2012"</f>
        <v>27-2012</v>
      </c>
      <c r="D242" t="s">
        <v>556</v>
      </c>
      <c r="E242">
        <v>2012</v>
      </c>
      <c r="F242">
        <v>1890</v>
      </c>
      <c r="G242">
        <v>2022</v>
      </c>
      <c r="H242">
        <v>2030</v>
      </c>
      <c r="I242">
        <v>140</v>
      </c>
      <c r="J242">
        <v>7.6</v>
      </c>
      <c r="K242">
        <v>80</v>
      </c>
    </row>
    <row r="243" spans="1:11" x14ac:dyDescent="0.25">
      <c r="A243">
        <v>51</v>
      </c>
      <c r="B243" t="s">
        <v>3</v>
      </c>
      <c r="C243" t="str">
        <f>"27-2021"</f>
        <v>27-2021</v>
      </c>
      <c r="D243" t="s">
        <v>41</v>
      </c>
      <c r="E243">
        <v>2012</v>
      </c>
      <c r="F243">
        <v>140</v>
      </c>
      <c r="G243">
        <v>2022</v>
      </c>
      <c r="H243">
        <v>170</v>
      </c>
      <c r="I243">
        <v>30</v>
      </c>
      <c r="J243">
        <v>15.3</v>
      </c>
      <c r="K243">
        <v>10</v>
      </c>
    </row>
    <row r="244" spans="1:11" x14ac:dyDescent="0.25">
      <c r="A244">
        <v>51</v>
      </c>
      <c r="B244" t="s">
        <v>3</v>
      </c>
      <c r="C244" t="str">
        <f>"27-2022"</f>
        <v>27-2022</v>
      </c>
      <c r="D244" t="s">
        <v>108</v>
      </c>
      <c r="E244">
        <v>2012</v>
      </c>
      <c r="F244">
        <v>6910</v>
      </c>
      <c r="G244">
        <v>2022</v>
      </c>
      <c r="H244">
        <v>8280</v>
      </c>
      <c r="I244">
        <v>1370</v>
      </c>
      <c r="J244">
        <v>19.8</v>
      </c>
      <c r="K244">
        <v>340</v>
      </c>
    </row>
    <row r="245" spans="1:11" x14ac:dyDescent="0.25">
      <c r="A245">
        <v>51</v>
      </c>
      <c r="B245" t="s">
        <v>3</v>
      </c>
      <c r="C245" t="str">
        <f>"27-2023"</f>
        <v>27-2023</v>
      </c>
      <c r="D245" t="s">
        <v>694</v>
      </c>
      <c r="E245">
        <v>2012</v>
      </c>
      <c r="F245">
        <v>770</v>
      </c>
      <c r="G245">
        <v>2022</v>
      </c>
      <c r="H245">
        <v>880</v>
      </c>
      <c r="I245">
        <v>110</v>
      </c>
      <c r="J245">
        <v>14.6</v>
      </c>
      <c r="K245">
        <v>30</v>
      </c>
    </row>
    <row r="246" spans="1:11" x14ac:dyDescent="0.25">
      <c r="A246">
        <v>51</v>
      </c>
      <c r="B246" t="s">
        <v>3</v>
      </c>
      <c r="C246" t="str">
        <f>"27-2032"</f>
        <v>27-2032</v>
      </c>
      <c r="D246" t="s">
        <v>100</v>
      </c>
      <c r="E246">
        <v>2012</v>
      </c>
      <c r="F246">
        <v>100</v>
      </c>
      <c r="G246">
        <v>2022</v>
      </c>
      <c r="H246">
        <v>130</v>
      </c>
      <c r="I246">
        <v>30</v>
      </c>
      <c r="J246">
        <v>31</v>
      </c>
      <c r="K246">
        <v>10</v>
      </c>
    </row>
    <row r="247" spans="1:11" x14ac:dyDescent="0.25">
      <c r="A247">
        <v>51</v>
      </c>
      <c r="B247" t="s">
        <v>3</v>
      </c>
      <c r="C247" t="str">
        <f>"27-2041"</f>
        <v>27-2041</v>
      </c>
      <c r="D247" t="s">
        <v>461</v>
      </c>
      <c r="E247">
        <v>2012</v>
      </c>
      <c r="F247">
        <v>580</v>
      </c>
      <c r="G247">
        <v>2022</v>
      </c>
      <c r="H247">
        <v>640</v>
      </c>
      <c r="I247">
        <v>60</v>
      </c>
      <c r="J247">
        <v>11.1</v>
      </c>
      <c r="K247">
        <v>20</v>
      </c>
    </row>
    <row r="248" spans="1:11" x14ac:dyDescent="0.25">
      <c r="A248">
        <v>51</v>
      </c>
      <c r="B248" t="s">
        <v>3</v>
      </c>
      <c r="C248" t="str">
        <f>"27-2042"</f>
        <v>27-2042</v>
      </c>
      <c r="D248" t="s">
        <v>463</v>
      </c>
      <c r="E248">
        <v>2012</v>
      </c>
      <c r="F248">
        <v>700</v>
      </c>
      <c r="G248">
        <v>2022</v>
      </c>
      <c r="H248">
        <v>820</v>
      </c>
      <c r="I248">
        <v>120</v>
      </c>
      <c r="J248">
        <v>16.3</v>
      </c>
      <c r="K248">
        <v>30</v>
      </c>
    </row>
    <row r="249" spans="1:11" x14ac:dyDescent="0.25">
      <c r="A249">
        <v>51</v>
      </c>
      <c r="B249" t="s">
        <v>3</v>
      </c>
      <c r="C249" t="str">
        <f>"27-3011"</f>
        <v>27-3011</v>
      </c>
      <c r="D249" t="s">
        <v>573</v>
      </c>
      <c r="E249">
        <v>2012</v>
      </c>
      <c r="F249">
        <v>840</v>
      </c>
      <c r="G249">
        <v>2022</v>
      </c>
      <c r="H249">
        <v>870</v>
      </c>
      <c r="I249">
        <v>30</v>
      </c>
      <c r="J249">
        <v>3</v>
      </c>
      <c r="K249">
        <v>20</v>
      </c>
    </row>
    <row r="250" spans="1:11" x14ac:dyDescent="0.25">
      <c r="A250">
        <v>51</v>
      </c>
      <c r="B250" t="s">
        <v>3</v>
      </c>
      <c r="C250" t="str">
        <f>"27-3022"</f>
        <v>27-3022</v>
      </c>
      <c r="D250" t="s">
        <v>589</v>
      </c>
      <c r="E250">
        <v>2012</v>
      </c>
      <c r="F250">
        <v>960</v>
      </c>
      <c r="G250">
        <v>2022</v>
      </c>
      <c r="H250">
        <v>890</v>
      </c>
      <c r="I250">
        <v>-70</v>
      </c>
      <c r="J250">
        <v>-7.2</v>
      </c>
      <c r="K250">
        <v>30</v>
      </c>
    </row>
    <row r="251" spans="1:11" x14ac:dyDescent="0.25">
      <c r="A251">
        <v>51</v>
      </c>
      <c r="B251" t="s">
        <v>3</v>
      </c>
      <c r="C251" t="str">
        <f>"27-3031"</f>
        <v>27-3031</v>
      </c>
      <c r="D251" t="s">
        <v>568</v>
      </c>
      <c r="E251">
        <v>2012</v>
      </c>
      <c r="F251">
        <v>7460</v>
      </c>
      <c r="G251">
        <v>2022</v>
      </c>
      <c r="H251">
        <v>8850</v>
      </c>
      <c r="I251">
        <v>1390</v>
      </c>
      <c r="J251">
        <v>18.600000000000001</v>
      </c>
      <c r="K251">
        <v>240</v>
      </c>
    </row>
    <row r="252" spans="1:11" x14ac:dyDescent="0.25">
      <c r="A252">
        <v>51</v>
      </c>
      <c r="B252" t="s">
        <v>3</v>
      </c>
      <c r="C252" t="str">
        <f>"27-3041"</f>
        <v>27-3041</v>
      </c>
      <c r="D252" t="s">
        <v>195</v>
      </c>
      <c r="E252">
        <v>2012</v>
      </c>
      <c r="F252">
        <v>3780</v>
      </c>
      <c r="G252">
        <v>2022</v>
      </c>
      <c r="H252">
        <v>4060</v>
      </c>
      <c r="I252">
        <v>280</v>
      </c>
      <c r="J252">
        <v>7.6</v>
      </c>
      <c r="K252">
        <v>120</v>
      </c>
    </row>
    <row r="253" spans="1:11" x14ac:dyDescent="0.25">
      <c r="A253">
        <v>51</v>
      </c>
      <c r="B253" t="s">
        <v>3</v>
      </c>
      <c r="C253" t="str">
        <f>"27-3042"</f>
        <v>27-3042</v>
      </c>
      <c r="D253" t="s">
        <v>665</v>
      </c>
      <c r="E253">
        <v>2012</v>
      </c>
      <c r="F253">
        <v>3090</v>
      </c>
      <c r="G253">
        <v>2022</v>
      </c>
      <c r="H253">
        <v>3830</v>
      </c>
      <c r="I253">
        <v>740</v>
      </c>
      <c r="J253">
        <v>24.2</v>
      </c>
      <c r="K253">
        <v>170</v>
      </c>
    </row>
    <row r="254" spans="1:11" x14ac:dyDescent="0.25">
      <c r="A254">
        <v>51</v>
      </c>
      <c r="B254" t="s">
        <v>3</v>
      </c>
      <c r="C254" t="str">
        <f>"27-3043"</f>
        <v>27-3043</v>
      </c>
      <c r="D254" t="s">
        <v>712</v>
      </c>
      <c r="E254">
        <v>2012</v>
      </c>
      <c r="F254">
        <v>3980</v>
      </c>
      <c r="G254">
        <v>2022</v>
      </c>
      <c r="H254">
        <v>4210</v>
      </c>
      <c r="I254">
        <v>230</v>
      </c>
      <c r="J254">
        <v>5.9</v>
      </c>
      <c r="K254">
        <v>110</v>
      </c>
    </row>
    <row r="255" spans="1:11" x14ac:dyDescent="0.25">
      <c r="A255">
        <v>51</v>
      </c>
      <c r="B255" t="s">
        <v>3</v>
      </c>
      <c r="C255" t="str">
        <f>"27-3091"</f>
        <v>27-3091</v>
      </c>
      <c r="D255" t="s">
        <v>361</v>
      </c>
      <c r="E255">
        <v>2012</v>
      </c>
      <c r="F255">
        <v>4910</v>
      </c>
      <c r="G255">
        <v>2022</v>
      </c>
      <c r="H255">
        <v>8130</v>
      </c>
      <c r="I255">
        <v>3220</v>
      </c>
      <c r="J255">
        <v>65.599999999999994</v>
      </c>
      <c r="K255">
        <v>390</v>
      </c>
    </row>
    <row r="256" spans="1:11" x14ac:dyDescent="0.25">
      <c r="A256">
        <v>51</v>
      </c>
      <c r="B256" t="s">
        <v>3</v>
      </c>
      <c r="C256" t="str">
        <f>"27-3099"</f>
        <v>27-3099</v>
      </c>
      <c r="D256" t="s">
        <v>424</v>
      </c>
      <c r="E256">
        <v>2012</v>
      </c>
      <c r="F256">
        <v>470</v>
      </c>
      <c r="G256">
        <v>2022</v>
      </c>
      <c r="H256">
        <v>560</v>
      </c>
      <c r="I256">
        <v>90</v>
      </c>
      <c r="J256">
        <v>19.8</v>
      </c>
      <c r="K256">
        <v>20</v>
      </c>
    </row>
    <row r="257" spans="1:11" x14ac:dyDescent="0.25">
      <c r="A257">
        <v>51</v>
      </c>
      <c r="B257" t="s">
        <v>3</v>
      </c>
      <c r="C257" t="str">
        <f>"27-4011"</f>
        <v>27-4011</v>
      </c>
      <c r="D257" t="s">
        <v>45</v>
      </c>
      <c r="E257">
        <v>2012</v>
      </c>
      <c r="F257">
        <v>1480</v>
      </c>
      <c r="G257">
        <v>2022</v>
      </c>
      <c r="H257">
        <v>1750</v>
      </c>
      <c r="I257">
        <v>270</v>
      </c>
      <c r="J257">
        <v>18.5</v>
      </c>
      <c r="K257">
        <v>50</v>
      </c>
    </row>
    <row r="258" spans="1:11" x14ac:dyDescent="0.25">
      <c r="A258">
        <v>51</v>
      </c>
      <c r="B258" t="s">
        <v>3</v>
      </c>
      <c r="C258" t="str">
        <f>"27-4012"</f>
        <v>27-4012</v>
      </c>
      <c r="D258" t="s">
        <v>67</v>
      </c>
      <c r="E258">
        <v>2012</v>
      </c>
      <c r="F258">
        <v>1330</v>
      </c>
      <c r="G258">
        <v>2022</v>
      </c>
      <c r="H258">
        <v>1430</v>
      </c>
      <c r="I258">
        <v>100</v>
      </c>
      <c r="J258">
        <v>7.5</v>
      </c>
      <c r="K258">
        <v>30</v>
      </c>
    </row>
    <row r="259" spans="1:11" x14ac:dyDescent="0.25">
      <c r="A259">
        <v>51</v>
      </c>
      <c r="B259" t="s">
        <v>3</v>
      </c>
      <c r="C259" t="str">
        <f>"27-4021"</f>
        <v>27-4021</v>
      </c>
      <c r="D259" t="s">
        <v>519</v>
      </c>
      <c r="E259">
        <v>2012</v>
      </c>
      <c r="F259">
        <v>2960</v>
      </c>
      <c r="G259">
        <v>2022</v>
      </c>
      <c r="H259">
        <v>3490</v>
      </c>
      <c r="I259">
        <v>530</v>
      </c>
      <c r="J259">
        <v>17.899999999999999</v>
      </c>
      <c r="K259">
        <v>80</v>
      </c>
    </row>
    <row r="260" spans="1:11" x14ac:dyDescent="0.25">
      <c r="A260">
        <v>51</v>
      </c>
      <c r="B260" t="s">
        <v>3</v>
      </c>
      <c r="C260" t="str">
        <f>"27-4031"</f>
        <v>27-4031</v>
      </c>
      <c r="D260" t="s">
        <v>78</v>
      </c>
      <c r="E260">
        <v>2012</v>
      </c>
      <c r="F260">
        <v>310</v>
      </c>
      <c r="G260">
        <v>2022</v>
      </c>
      <c r="H260">
        <v>330</v>
      </c>
      <c r="I260">
        <v>20</v>
      </c>
      <c r="J260">
        <v>8.9</v>
      </c>
      <c r="K260">
        <v>10</v>
      </c>
    </row>
    <row r="261" spans="1:11" x14ac:dyDescent="0.25">
      <c r="A261">
        <v>51</v>
      </c>
      <c r="B261" t="s">
        <v>3</v>
      </c>
      <c r="C261" t="str">
        <f>"27-4032"</f>
        <v>27-4032</v>
      </c>
      <c r="D261" t="s">
        <v>249</v>
      </c>
      <c r="E261">
        <v>2012</v>
      </c>
      <c r="F261">
        <v>380</v>
      </c>
      <c r="G261">
        <v>2022</v>
      </c>
      <c r="H261">
        <v>400</v>
      </c>
      <c r="I261">
        <v>20</v>
      </c>
      <c r="J261">
        <v>4.4000000000000004</v>
      </c>
      <c r="K261">
        <v>10</v>
      </c>
    </row>
    <row r="262" spans="1:11" x14ac:dyDescent="0.25">
      <c r="A262">
        <v>51</v>
      </c>
      <c r="B262" t="s">
        <v>3</v>
      </c>
      <c r="C262" t="str">
        <f>"27-4099"</f>
        <v>27-4099</v>
      </c>
      <c r="D262" t="s">
        <v>423</v>
      </c>
      <c r="E262">
        <v>2012</v>
      </c>
      <c r="F262">
        <v>610</v>
      </c>
      <c r="G262">
        <v>2022</v>
      </c>
      <c r="H262">
        <v>590</v>
      </c>
      <c r="I262">
        <v>-20</v>
      </c>
      <c r="J262">
        <v>-4.4000000000000004</v>
      </c>
      <c r="K262">
        <v>10</v>
      </c>
    </row>
    <row r="263" spans="1:11" x14ac:dyDescent="0.25">
      <c r="A263">
        <v>51</v>
      </c>
      <c r="B263" t="s">
        <v>3</v>
      </c>
      <c r="C263" t="str">
        <f>"29-1011"</f>
        <v>29-1011</v>
      </c>
      <c r="D263" t="s">
        <v>99</v>
      </c>
      <c r="E263">
        <v>2012</v>
      </c>
      <c r="F263">
        <v>1260</v>
      </c>
      <c r="G263">
        <v>2022</v>
      </c>
      <c r="H263">
        <v>1710</v>
      </c>
      <c r="I263">
        <v>450</v>
      </c>
      <c r="J263">
        <v>36.299999999999997</v>
      </c>
      <c r="K263">
        <v>70</v>
      </c>
    </row>
    <row r="264" spans="1:11" x14ac:dyDescent="0.25">
      <c r="A264">
        <v>51</v>
      </c>
      <c r="B264" t="s">
        <v>3</v>
      </c>
      <c r="C264" t="str">
        <f>"29-1021"</f>
        <v>29-1021</v>
      </c>
      <c r="D264" t="s">
        <v>177</v>
      </c>
      <c r="E264">
        <v>2012</v>
      </c>
      <c r="F264">
        <v>3460</v>
      </c>
      <c r="G264">
        <v>2022</v>
      </c>
      <c r="H264">
        <v>4430</v>
      </c>
      <c r="I264">
        <v>970</v>
      </c>
      <c r="J264">
        <v>28.2</v>
      </c>
      <c r="K264">
        <v>180</v>
      </c>
    </row>
    <row r="265" spans="1:11" x14ac:dyDescent="0.25">
      <c r="A265">
        <v>51</v>
      </c>
      <c r="B265" t="s">
        <v>3</v>
      </c>
      <c r="C265" t="str">
        <f>"29-1022"</f>
        <v>29-1022</v>
      </c>
      <c r="D265" t="s">
        <v>491</v>
      </c>
      <c r="E265">
        <v>2012</v>
      </c>
      <c r="F265">
        <v>250</v>
      </c>
      <c r="G265">
        <v>2022</v>
      </c>
      <c r="H265">
        <v>320</v>
      </c>
      <c r="I265">
        <v>70</v>
      </c>
      <c r="J265">
        <v>28.8</v>
      </c>
      <c r="K265">
        <v>10</v>
      </c>
    </row>
    <row r="266" spans="1:11" x14ac:dyDescent="0.25">
      <c r="A266">
        <v>51</v>
      </c>
      <c r="B266" t="s">
        <v>3</v>
      </c>
      <c r="C266" t="str">
        <f>"29-1029"</f>
        <v>29-1029</v>
      </c>
      <c r="D266" t="s">
        <v>176</v>
      </c>
      <c r="E266">
        <v>2012</v>
      </c>
      <c r="F266">
        <v>130</v>
      </c>
      <c r="G266">
        <v>2022</v>
      </c>
      <c r="H266">
        <v>150</v>
      </c>
      <c r="I266">
        <v>20</v>
      </c>
      <c r="J266">
        <v>12.4</v>
      </c>
      <c r="K266">
        <v>10</v>
      </c>
    </row>
    <row r="267" spans="1:11" x14ac:dyDescent="0.25">
      <c r="A267">
        <v>51</v>
      </c>
      <c r="B267" t="s">
        <v>3</v>
      </c>
      <c r="C267" t="str">
        <f>"29-1031"</f>
        <v>29-1031</v>
      </c>
      <c r="D267" t="s">
        <v>183</v>
      </c>
      <c r="E267">
        <v>2012</v>
      </c>
      <c r="F267">
        <v>1270</v>
      </c>
      <c r="G267">
        <v>2022</v>
      </c>
      <c r="H267">
        <v>1510</v>
      </c>
      <c r="I267">
        <v>240</v>
      </c>
      <c r="J267">
        <v>18.8</v>
      </c>
      <c r="K267">
        <v>40</v>
      </c>
    </row>
    <row r="268" spans="1:11" x14ac:dyDescent="0.25">
      <c r="A268">
        <v>51</v>
      </c>
      <c r="B268" t="s">
        <v>3</v>
      </c>
      <c r="C268" t="str">
        <f>"29-1041"</f>
        <v>29-1041</v>
      </c>
      <c r="D268" t="s">
        <v>490</v>
      </c>
      <c r="E268">
        <v>2012</v>
      </c>
      <c r="F268">
        <v>1020</v>
      </c>
      <c r="G268">
        <v>2022</v>
      </c>
      <c r="H268">
        <v>1470</v>
      </c>
      <c r="I268">
        <v>450</v>
      </c>
      <c r="J268">
        <v>43.2</v>
      </c>
      <c r="K268">
        <v>70</v>
      </c>
    </row>
    <row r="269" spans="1:11" x14ac:dyDescent="0.25">
      <c r="A269">
        <v>51</v>
      </c>
      <c r="B269" t="s">
        <v>3</v>
      </c>
      <c r="C269" t="str">
        <f>"29-1051"</f>
        <v>29-1051</v>
      </c>
      <c r="D269" t="s">
        <v>514</v>
      </c>
      <c r="E269">
        <v>2012</v>
      </c>
      <c r="F269">
        <v>7360</v>
      </c>
      <c r="G269">
        <v>2022</v>
      </c>
      <c r="H269">
        <v>8240</v>
      </c>
      <c r="I269">
        <v>880</v>
      </c>
      <c r="J269">
        <v>11.9</v>
      </c>
      <c r="K269">
        <v>260</v>
      </c>
    </row>
    <row r="270" spans="1:11" x14ac:dyDescent="0.25">
      <c r="A270">
        <v>51</v>
      </c>
      <c r="B270" t="s">
        <v>3</v>
      </c>
      <c r="C270" t="str">
        <f>"29-1061"</f>
        <v>29-1061</v>
      </c>
      <c r="D270" t="s">
        <v>24</v>
      </c>
      <c r="E270">
        <v>2012</v>
      </c>
      <c r="F270">
        <v>870</v>
      </c>
      <c r="G270">
        <v>2022</v>
      </c>
      <c r="H270">
        <v>1150</v>
      </c>
      <c r="I270">
        <v>280</v>
      </c>
      <c r="J270">
        <v>32.700000000000003</v>
      </c>
      <c r="K270">
        <v>50</v>
      </c>
    </row>
    <row r="271" spans="1:11" x14ac:dyDescent="0.25">
      <c r="A271">
        <v>51</v>
      </c>
      <c r="B271" t="s">
        <v>3</v>
      </c>
      <c r="C271" t="str">
        <f>"29-1062"</f>
        <v>29-1062</v>
      </c>
      <c r="D271" t="s">
        <v>241</v>
      </c>
      <c r="E271">
        <v>2012</v>
      </c>
      <c r="F271">
        <v>4030</v>
      </c>
      <c r="G271">
        <v>2022</v>
      </c>
      <c r="H271">
        <v>4990</v>
      </c>
      <c r="I271">
        <v>960</v>
      </c>
      <c r="J271">
        <v>23.7</v>
      </c>
      <c r="K271">
        <v>200</v>
      </c>
    </row>
    <row r="272" spans="1:11" x14ac:dyDescent="0.25">
      <c r="A272">
        <v>51</v>
      </c>
      <c r="B272" t="s">
        <v>3</v>
      </c>
      <c r="C272" t="str">
        <f>"29-1063"</f>
        <v>29-1063</v>
      </c>
      <c r="D272" t="s">
        <v>360</v>
      </c>
      <c r="E272">
        <v>2012</v>
      </c>
      <c r="F272">
        <v>1030</v>
      </c>
      <c r="G272">
        <v>2022</v>
      </c>
      <c r="H272">
        <v>1250</v>
      </c>
      <c r="I272">
        <v>220</v>
      </c>
      <c r="J272">
        <v>22.2</v>
      </c>
      <c r="K272">
        <v>50</v>
      </c>
    </row>
    <row r="273" spans="1:11" x14ac:dyDescent="0.25">
      <c r="A273">
        <v>51</v>
      </c>
      <c r="B273" t="s">
        <v>3</v>
      </c>
      <c r="C273" t="str">
        <f>"29-1064"</f>
        <v>29-1064</v>
      </c>
      <c r="D273" t="s">
        <v>476</v>
      </c>
      <c r="E273">
        <v>2012</v>
      </c>
      <c r="F273">
        <v>730</v>
      </c>
      <c r="G273">
        <v>2022</v>
      </c>
      <c r="H273">
        <v>910</v>
      </c>
      <c r="I273">
        <v>180</v>
      </c>
      <c r="J273">
        <v>24.5</v>
      </c>
      <c r="K273">
        <v>40</v>
      </c>
    </row>
    <row r="274" spans="1:11" x14ac:dyDescent="0.25">
      <c r="A274">
        <v>51</v>
      </c>
      <c r="B274" t="s">
        <v>3</v>
      </c>
      <c r="C274" t="str">
        <f>"29-1065"</f>
        <v>29-1065</v>
      </c>
      <c r="D274" t="s">
        <v>507</v>
      </c>
      <c r="E274">
        <v>2012</v>
      </c>
      <c r="F274">
        <v>960</v>
      </c>
      <c r="G274">
        <v>2022</v>
      </c>
      <c r="H274">
        <v>1170</v>
      </c>
      <c r="I274">
        <v>210</v>
      </c>
      <c r="J274">
        <v>21.7</v>
      </c>
      <c r="K274">
        <v>50</v>
      </c>
    </row>
    <row r="275" spans="1:11" x14ac:dyDescent="0.25">
      <c r="A275">
        <v>51</v>
      </c>
      <c r="B275" t="s">
        <v>3</v>
      </c>
      <c r="C275" t="str">
        <f>"29-1066"</f>
        <v>29-1066</v>
      </c>
      <c r="D275" t="s">
        <v>564</v>
      </c>
      <c r="E275">
        <v>2012</v>
      </c>
      <c r="F275">
        <v>430</v>
      </c>
      <c r="G275">
        <v>2022</v>
      </c>
      <c r="H275">
        <v>480</v>
      </c>
      <c r="I275">
        <v>50</v>
      </c>
      <c r="J275">
        <v>13.1</v>
      </c>
      <c r="K275">
        <v>20</v>
      </c>
    </row>
    <row r="276" spans="1:11" x14ac:dyDescent="0.25">
      <c r="A276">
        <v>51</v>
      </c>
      <c r="B276" t="s">
        <v>3</v>
      </c>
      <c r="C276" t="str">
        <f>"29-1067"</f>
        <v>29-1067</v>
      </c>
      <c r="D276" t="s">
        <v>651</v>
      </c>
      <c r="E276">
        <v>2012</v>
      </c>
      <c r="F276">
        <v>990</v>
      </c>
      <c r="G276">
        <v>2022</v>
      </c>
      <c r="H276">
        <v>1310</v>
      </c>
      <c r="I276">
        <v>320</v>
      </c>
      <c r="J276">
        <v>32</v>
      </c>
      <c r="K276">
        <v>60</v>
      </c>
    </row>
    <row r="277" spans="1:11" x14ac:dyDescent="0.25">
      <c r="A277">
        <v>51</v>
      </c>
      <c r="B277" t="s">
        <v>3</v>
      </c>
      <c r="C277" t="str">
        <f>"29-1069"</f>
        <v>29-1069</v>
      </c>
      <c r="D277" t="s">
        <v>526</v>
      </c>
      <c r="E277">
        <v>2012</v>
      </c>
      <c r="F277">
        <v>8420</v>
      </c>
      <c r="G277">
        <v>2022</v>
      </c>
      <c r="H277">
        <v>10270</v>
      </c>
      <c r="I277">
        <v>1850</v>
      </c>
      <c r="J277">
        <v>22</v>
      </c>
      <c r="K277">
        <v>400</v>
      </c>
    </row>
    <row r="278" spans="1:11" x14ac:dyDescent="0.25">
      <c r="A278">
        <v>51</v>
      </c>
      <c r="B278" t="s">
        <v>3</v>
      </c>
      <c r="C278" t="str">
        <f>"29-1071"</f>
        <v>29-1071</v>
      </c>
      <c r="D278" t="s">
        <v>525</v>
      </c>
      <c r="E278">
        <v>2012</v>
      </c>
      <c r="F278">
        <v>2090</v>
      </c>
      <c r="G278">
        <v>2022</v>
      </c>
      <c r="H278">
        <v>3100</v>
      </c>
      <c r="I278">
        <v>1010</v>
      </c>
      <c r="J278">
        <v>48.2</v>
      </c>
      <c r="K278">
        <v>140</v>
      </c>
    </row>
    <row r="279" spans="1:11" x14ac:dyDescent="0.25">
      <c r="A279">
        <v>51</v>
      </c>
      <c r="B279" t="s">
        <v>3</v>
      </c>
      <c r="C279" t="str">
        <f>"29-1081"</f>
        <v>29-1081</v>
      </c>
      <c r="D279" t="s">
        <v>535</v>
      </c>
      <c r="E279">
        <v>2012</v>
      </c>
      <c r="F279">
        <v>220</v>
      </c>
      <c r="G279">
        <v>2022</v>
      </c>
      <c r="H279">
        <v>310</v>
      </c>
      <c r="I279">
        <v>90</v>
      </c>
      <c r="J279">
        <v>42.1</v>
      </c>
      <c r="K279">
        <v>10</v>
      </c>
    </row>
    <row r="280" spans="1:11" x14ac:dyDescent="0.25">
      <c r="A280">
        <v>51</v>
      </c>
      <c r="B280" t="s">
        <v>3</v>
      </c>
      <c r="C280" t="str">
        <f>"29-1122"</f>
        <v>29-1122</v>
      </c>
      <c r="D280" t="s">
        <v>479</v>
      </c>
      <c r="E280">
        <v>2012</v>
      </c>
      <c r="F280">
        <v>2480</v>
      </c>
      <c r="G280">
        <v>2022</v>
      </c>
      <c r="H280">
        <v>3290</v>
      </c>
      <c r="I280">
        <v>810</v>
      </c>
      <c r="J280">
        <v>32.799999999999997</v>
      </c>
      <c r="K280">
        <v>120</v>
      </c>
    </row>
    <row r="281" spans="1:11" x14ac:dyDescent="0.25">
      <c r="A281">
        <v>51</v>
      </c>
      <c r="B281" t="s">
        <v>3</v>
      </c>
      <c r="C281" t="str">
        <f>"29-1123"</f>
        <v>29-1123</v>
      </c>
      <c r="D281" t="s">
        <v>524</v>
      </c>
      <c r="E281">
        <v>2012</v>
      </c>
      <c r="F281">
        <v>5130</v>
      </c>
      <c r="G281">
        <v>2022</v>
      </c>
      <c r="H281">
        <v>7590</v>
      </c>
      <c r="I281">
        <v>2460</v>
      </c>
      <c r="J281">
        <v>48</v>
      </c>
      <c r="K281">
        <v>370</v>
      </c>
    </row>
    <row r="282" spans="1:11" x14ac:dyDescent="0.25">
      <c r="A282">
        <v>51</v>
      </c>
      <c r="B282" t="s">
        <v>3</v>
      </c>
      <c r="C282" t="str">
        <f>"29-1124"</f>
        <v>29-1124</v>
      </c>
      <c r="D282" t="s">
        <v>572</v>
      </c>
      <c r="E282">
        <v>2012</v>
      </c>
      <c r="F282">
        <v>370</v>
      </c>
      <c r="G282">
        <v>2022</v>
      </c>
      <c r="H282">
        <v>420</v>
      </c>
      <c r="I282">
        <v>50</v>
      </c>
      <c r="J282">
        <v>11.3</v>
      </c>
      <c r="K282">
        <v>10</v>
      </c>
    </row>
    <row r="283" spans="1:11" x14ac:dyDescent="0.25">
      <c r="A283">
        <v>51</v>
      </c>
      <c r="B283" t="s">
        <v>3</v>
      </c>
      <c r="C283" t="str">
        <f>"29-1125"</f>
        <v>29-1125</v>
      </c>
      <c r="D283" t="s">
        <v>584</v>
      </c>
      <c r="E283">
        <v>2012</v>
      </c>
      <c r="F283">
        <v>360</v>
      </c>
      <c r="G283">
        <v>2022</v>
      </c>
      <c r="H283">
        <v>380</v>
      </c>
      <c r="I283">
        <v>20</v>
      </c>
      <c r="J283">
        <v>5.8</v>
      </c>
      <c r="K283">
        <v>10</v>
      </c>
    </row>
    <row r="284" spans="1:11" x14ac:dyDescent="0.25">
      <c r="A284">
        <v>51</v>
      </c>
      <c r="B284" t="s">
        <v>3</v>
      </c>
      <c r="C284" t="str">
        <f>"29-1126"</f>
        <v>29-1126</v>
      </c>
      <c r="D284" t="s">
        <v>592</v>
      </c>
      <c r="E284">
        <v>2012</v>
      </c>
      <c r="F284">
        <v>2330</v>
      </c>
      <c r="G284">
        <v>2022</v>
      </c>
      <c r="H284">
        <v>2540</v>
      </c>
      <c r="I284">
        <v>210</v>
      </c>
      <c r="J284">
        <v>9</v>
      </c>
      <c r="K284">
        <v>60</v>
      </c>
    </row>
    <row r="285" spans="1:11" x14ac:dyDescent="0.25">
      <c r="A285">
        <v>51</v>
      </c>
      <c r="B285" t="s">
        <v>3</v>
      </c>
      <c r="C285" t="str">
        <f>"29-1127"</f>
        <v>29-1127</v>
      </c>
      <c r="D285" t="s">
        <v>642</v>
      </c>
      <c r="E285">
        <v>2012</v>
      </c>
      <c r="F285">
        <v>2880</v>
      </c>
      <c r="G285">
        <v>2022</v>
      </c>
      <c r="H285">
        <v>3590</v>
      </c>
      <c r="I285">
        <v>710</v>
      </c>
      <c r="J285">
        <v>24.9</v>
      </c>
      <c r="K285">
        <v>120</v>
      </c>
    </row>
    <row r="286" spans="1:11" x14ac:dyDescent="0.25">
      <c r="A286">
        <v>51</v>
      </c>
      <c r="B286" t="s">
        <v>3</v>
      </c>
      <c r="C286" t="str">
        <f>"29-1128"</f>
        <v>29-1128</v>
      </c>
      <c r="D286" t="s">
        <v>235</v>
      </c>
      <c r="E286">
        <v>2012</v>
      </c>
      <c r="F286">
        <v>180</v>
      </c>
      <c r="G286">
        <v>2022</v>
      </c>
      <c r="H286">
        <v>190</v>
      </c>
      <c r="I286">
        <v>10</v>
      </c>
      <c r="J286">
        <v>3.3</v>
      </c>
      <c r="K286">
        <v>0</v>
      </c>
    </row>
    <row r="287" spans="1:11" x14ac:dyDescent="0.25">
      <c r="A287">
        <v>51</v>
      </c>
      <c r="B287" t="s">
        <v>3</v>
      </c>
      <c r="C287" t="str">
        <f>"29-1129"</f>
        <v>29-1129</v>
      </c>
      <c r="D287" t="s">
        <v>675</v>
      </c>
      <c r="E287">
        <v>2012</v>
      </c>
      <c r="F287">
        <v>210</v>
      </c>
      <c r="G287">
        <v>2022</v>
      </c>
      <c r="H287">
        <v>250</v>
      </c>
      <c r="I287">
        <v>40</v>
      </c>
      <c r="J287">
        <v>16</v>
      </c>
      <c r="K287">
        <v>10</v>
      </c>
    </row>
    <row r="288" spans="1:11" x14ac:dyDescent="0.25">
      <c r="A288">
        <v>51</v>
      </c>
      <c r="B288" t="s">
        <v>3</v>
      </c>
      <c r="C288" t="str">
        <f>"29-1131"</f>
        <v>29-1131</v>
      </c>
      <c r="D288" t="s">
        <v>698</v>
      </c>
      <c r="E288">
        <v>2012</v>
      </c>
      <c r="F288">
        <v>2410</v>
      </c>
      <c r="G288">
        <v>2022</v>
      </c>
      <c r="H288">
        <v>3250</v>
      </c>
      <c r="I288">
        <v>840</v>
      </c>
      <c r="J288">
        <v>35.200000000000003</v>
      </c>
      <c r="K288">
        <v>160</v>
      </c>
    </row>
    <row r="289" spans="1:11" x14ac:dyDescent="0.25">
      <c r="A289">
        <v>51</v>
      </c>
      <c r="B289" t="s">
        <v>3</v>
      </c>
      <c r="C289" t="str">
        <f>"29-1141"</f>
        <v>29-1141</v>
      </c>
      <c r="D289" t="s">
        <v>586</v>
      </c>
      <c r="E289">
        <v>2012</v>
      </c>
      <c r="F289">
        <v>59450</v>
      </c>
      <c r="G289">
        <v>2022</v>
      </c>
      <c r="H289">
        <v>66990</v>
      </c>
      <c r="I289">
        <v>7540</v>
      </c>
      <c r="J289">
        <v>12.7</v>
      </c>
      <c r="K289">
        <v>1910</v>
      </c>
    </row>
    <row r="290" spans="1:11" x14ac:dyDescent="0.25">
      <c r="A290">
        <v>51</v>
      </c>
      <c r="B290" t="s">
        <v>3</v>
      </c>
      <c r="C290" t="str">
        <f>"29-1151"</f>
        <v>29-1151</v>
      </c>
      <c r="D290" t="s">
        <v>471</v>
      </c>
      <c r="E290">
        <v>2012</v>
      </c>
      <c r="F290">
        <v>1920</v>
      </c>
      <c r="G290">
        <v>2022</v>
      </c>
      <c r="H290">
        <v>2660</v>
      </c>
      <c r="I290">
        <v>740</v>
      </c>
      <c r="J290">
        <v>38.299999999999997</v>
      </c>
      <c r="K290">
        <v>110</v>
      </c>
    </row>
    <row r="291" spans="1:11" x14ac:dyDescent="0.25">
      <c r="A291">
        <v>51</v>
      </c>
      <c r="B291" t="s">
        <v>3</v>
      </c>
      <c r="C291" t="str">
        <f>"29-1161"</f>
        <v>29-1161</v>
      </c>
      <c r="D291" t="s">
        <v>472</v>
      </c>
      <c r="E291">
        <v>2012</v>
      </c>
      <c r="F291">
        <v>150</v>
      </c>
      <c r="G291">
        <v>2022</v>
      </c>
      <c r="H291">
        <v>190</v>
      </c>
      <c r="I291">
        <v>40</v>
      </c>
      <c r="J291">
        <v>26.8</v>
      </c>
      <c r="K291">
        <v>10</v>
      </c>
    </row>
    <row r="292" spans="1:11" x14ac:dyDescent="0.25">
      <c r="A292">
        <v>51</v>
      </c>
      <c r="B292" t="s">
        <v>3</v>
      </c>
      <c r="C292" t="str">
        <f>"29-1171"</f>
        <v>29-1171</v>
      </c>
      <c r="D292" t="s">
        <v>473</v>
      </c>
      <c r="E292">
        <v>2012</v>
      </c>
      <c r="F292">
        <v>2680</v>
      </c>
      <c r="G292">
        <v>2022</v>
      </c>
      <c r="H292">
        <v>3750</v>
      </c>
      <c r="I292">
        <v>1070</v>
      </c>
      <c r="J292">
        <v>40</v>
      </c>
      <c r="K292">
        <v>160</v>
      </c>
    </row>
    <row r="293" spans="1:11" x14ac:dyDescent="0.25">
      <c r="A293">
        <v>51</v>
      </c>
      <c r="B293" t="s">
        <v>3</v>
      </c>
      <c r="C293" t="str">
        <f>"29-1181"</f>
        <v>29-1181</v>
      </c>
      <c r="D293" t="s">
        <v>46</v>
      </c>
      <c r="E293">
        <v>2012</v>
      </c>
      <c r="F293">
        <v>370</v>
      </c>
      <c r="G293">
        <v>2022</v>
      </c>
      <c r="H293">
        <v>560</v>
      </c>
      <c r="I293">
        <v>190</v>
      </c>
      <c r="J293">
        <v>51.3</v>
      </c>
      <c r="K293">
        <v>30</v>
      </c>
    </row>
    <row r="294" spans="1:11" x14ac:dyDescent="0.25">
      <c r="A294">
        <v>51</v>
      </c>
      <c r="B294" t="s">
        <v>3</v>
      </c>
      <c r="C294" t="str">
        <f>"29-1199"</f>
        <v>29-1199</v>
      </c>
      <c r="D294" t="s">
        <v>312</v>
      </c>
      <c r="E294">
        <v>2012</v>
      </c>
      <c r="F294">
        <v>500</v>
      </c>
      <c r="G294">
        <v>2022</v>
      </c>
      <c r="H294">
        <v>490</v>
      </c>
      <c r="I294">
        <v>-10</v>
      </c>
      <c r="J294">
        <v>-1.8</v>
      </c>
      <c r="K294">
        <v>10</v>
      </c>
    </row>
    <row r="295" spans="1:11" x14ac:dyDescent="0.25">
      <c r="A295">
        <v>51</v>
      </c>
      <c r="B295" t="s">
        <v>3</v>
      </c>
      <c r="C295" t="str">
        <f>"29-2011"</f>
        <v>29-2011</v>
      </c>
      <c r="D295" t="s">
        <v>426</v>
      </c>
      <c r="E295">
        <v>2012</v>
      </c>
      <c r="F295">
        <v>4130</v>
      </c>
      <c r="G295">
        <v>2022</v>
      </c>
      <c r="H295">
        <v>4950</v>
      </c>
      <c r="I295">
        <v>820</v>
      </c>
      <c r="J295">
        <v>19.899999999999999</v>
      </c>
      <c r="K295">
        <v>190</v>
      </c>
    </row>
    <row r="296" spans="1:11" x14ac:dyDescent="0.25">
      <c r="A296">
        <v>51</v>
      </c>
      <c r="B296" t="s">
        <v>3</v>
      </c>
      <c r="C296" t="str">
        <f>"29-2012"</f>
        <v>29-2012</v>
      </c>
      <c r="D296" t="s">
        <v>425</v>
      </c>
      <c r="E296">
        <v>2012</v>
      </c>
      <c r="F296">
        <v>3830</v>
      </c>
      <c r="G296">
        <v>2022</v>
      </c>
      <c r="H296">
        <v>5260</v>
      </c>
      <c r="I296">
        <v>1430</v>
      </c>
      <c r="J296">
        <v>37.5</v>
      </c>
      <c r="K296">
        <v>240</v>
      </c>
    </row>
    <row r="297" spans="1:11" x14ac:dyDescent="0.25">
      <c r="A297">
        <v>51</v>
      </c>
      <c r="B297" t="s">
        <v>3</v>
      </c>
      <c r="C297" t="str">
        <f>"29-2021"</f>
        <v>29-2021</v>
      </c>
      <c r="D297" t="s">
        <v>174</v>
      </c>
      <c r="E297">
        <v>2012</v>
      </c>
      <c r="F297">
        <v>4300</v>
      </c>
      <c r="G297">
        <v>2022</v>
      </c>
      <c r="H297">
        <v>6360</v>
      </c>
      <c r="I297">
        <v>2060</v>
      </c>
      <c r="J297">
        <v>48</v>
      </c>
      <c r="K297">
        <v>320</v>
      </c>
    </row>
    <row r="298" spans="1:11" x14ac:dyDescent="0.25">
      <c r="A298">
        <v>51</v>
      </c>
      <c r="B298" t="s">
        <v>3</v>
      </c>
      <c r="C298" t="str">
        <f>"29-2031"</f>
        <v>29-2031</v>
      </c>
      <c r="D298" t="s">
        <v>80</v>
      </c>
      <c r="E298">
        <v>2012</v>
      </c>
      <c r="F298">
        <v>1580</v>
      </c>
      <c r="G298">
        <v>2022</v>
      </c>
      <c r="H298">
        <v>1970</v>
      </c>
      <c r="I298">
        <v>390</v>
      </c>
      <c r="J298">
        <v>25.3</v>
      </c>
      <c r="K298">
        <v>60</v>
      </c>
    </row>
    <row r="299" spans="1:11" x14ac:dyDescent="0.25">
      <c r="A299">
        <v>51</v>
      </c>
      <c r="B299" t="s">
        <v>3</v>
      </c>
      <c r="C299" t="str">
        <f>"29-2032"</f>
        <v>29-2032</v>
      </c>
      <c r="D299" t="s">
        <v>181</v>
      </c>
      <c r="E299">
        <v>2012</v>
      </c>
      <c r="F299">
        <v>1350</v>
      </c>
      <c r="G299">
        <v>2022</v>
      </c>
      <c r="H299">
        <v>1960</v>
      </c>
      <c r="I299">
        <v>610</v>
      </c>
      <c r="J299">
        <v>44.7</v>
      </c>
      <c r="K299">
        <v>80</v>
      </c>
    </row>
    <row r="300" spans="1:11" x14ac:dyDescent="0.25">
      <c r="A300">
        <v>51</v>
      </c>
      <c r="B300" t="s">
        <v>3</v>
      </c>
      <c r="C300" t="str">
        <f>"29-2033"</f>
        <v>29-2033</v>
      </c>
      <c r="D300" t="s">
        <v>469</v>
      </c>
      <c r="E300">
        <v>2012</v>
      </c>
      <c r="F300">
        <v>440</v>
      </c>
      <c r="G300">
        <v>2022</v>
      </c>
      <c r="H300">
        <v>500</v>
      </c>
      <c r="I300">
        <v>60</v>
      </c>
      <c r="J300">
        <v>13</v>
      </c>
      <c r="K300">
        <v>10</v>
      </c>
    </row>
    <row r="301" spans="1:11" x14ac:dyDescent="0.25">
      <c r="A301">
        <v>51</v>
      </c>
      <c r="B301" t="s">
        <v>3</v>
      </c>
      <c r="C301" t="str">
        <f>"29-2034"</f>
        <v>29-2034</v>
      </c>
      <c r="D301" t="s">
        <v>575</v>
      </c>
      <c r="E301">
        <v>2012</v>
      </c>
      <c r="F301">
        <v>4990</v>
      </c>
      <c r="G301">
        <v>2022</v>
      </c>
      <c r="H301">
        <v>5940</v>
      </c>
      <c r="I301">
        <v>950</v>
      </c>
      <c r="J301">
        <v>19</v>
      </c>
      <c r="K301">
        <v>170</v>
      </c>
    </row>
    <row r="302" spans="1:11" x14ac:dyDescent="0.25">
      <c r="A302">
        <v>51</v>
      </c>
      <c r="B302" t="s">
        <v>3</v>
      </c>
      <c r="C302" t="str">
        <f>"29-2035"</f>
        <v>29-2035</v>
      </c>
      <c r="D302" t="s">
        <v>398</v>
      </c>
      <c r="E302">
        <v>2012</v>
      </c>
      <c r="F302">
        <v>850</v>
      </c>
      <c r="G302">
        <v>2022</v>
      </c>
      <c r="H302">
        <v>1030</v>
      </c>
      <c r="I302">
        <v>180</v>
      </c>
      <c r="J302">
        <v>20.399999999999999</v>
      </c>
      <c r="K302">
        <v>30</v>
      </c>
    </row>
    <row r="303" spans="1:11" x14ac:dyDescent="0.25">
      <c r="A303">
        <v>51</v>
      </c>
      <c r="B303" t="s">
        <v>3</v>
      </c>
      <c r="C303" t="str">
        <f>"29-2041"</f>
        <v>29-2041</v>
      </c>
      <c r="D303" t="s">
        <v>222</v>
      </c>
      <c r="E303">
        <v>2012</v>
      </c>
      <c r="F303">
        <v>4450</v>
      </c>
      <c r="G303">
        <v>2022</v>
      </c>
      <c r="H303">
        <v>6560</v>
      </c>
      <c r="I303">
        <v>2110</v>
      </c>
      <c r="J303">
        <v>47.5</v>
      </c>
      <c r="K303">
        <v>330</v>
      </c>
    </row>
    <row r="304" spans="1:11" x14ac:dyDescent="0.25">
      <c r="A304">
        <v>51</v>
      </c>
      <c r="B304" t="s">
        <v>3</v>
      </c>
      <c r="C304" t="str">
        <f>"29-2051"</f>
        <v>29-2051</v>
      </c>
      <c r="D304" t="s">
        <v>182</v>
      </c>
      <c r="E304">
        <v>2012</v>
      </c>
      <c r="F304">
        <v>560</v>
      </c>
      <c r="G304">
        <v>2022</v>
      </c>
      <c r="H304">
        <v>640</v>
      </c>
      <c r="I304">
        <v>80</v>
      </c>
      <c r="J304">
        <v>13.6</v>
      </c>
      <c r="K304">
        <v>10</v>
      </c>
    </row>
    <row r="305" spans="1:11" x14ac:dyDescent="0.25">
      <c r="A305">
        <v>51</v>
      </c>
      <c r="B305" t="s">
        <v>3</v>
      </c>
      <c r="C305" t="str">
        <f>"29-2052"</f>
        <v>29-2052</v>
      </c>
      <c r="D305" t="s">
        <v>516</v>
      </c>
      <c r="E305">
        <v>2012</v>
      </c>
      <c r="F305">
        <v>8920</v>
      </c>
      <c r="G305">
        <v>2022</v>
      </c>
      <c r="H305">
        <v>10630</v>
      </c>
      <c r="I305">
        <v>1710</v>
      </c>
      <c r="J305">
        <v>19.2</v>
      </c>
      <c r="K305">
        <v>260</v>
      </c>
    </row>
    <row r="306" spans="1:11" x14ac:dyDescent="0.25">
      <c r="A306">
        <v>51</v>
      </c>
      <c r="B306" t="s">
        <v>3</v>
      </c>
      <c r="C306" t="str">
        <f>"29-2053"</f>
        <v>29-2053</v>
      </c>
      <c r="D306" t="s">
        <v>563</v>
      </c>
      <c r="E306">
        <v>2012</v>
      </c>
      <c r="F306">
        <v>4370</v>
      </c>
      <c r="G306">
        <v>2022</v>
      </c>
      <c r="H306">
        <v>4320</v>
      </c>
      <c r="I306">
        <v>-50</v>
      </c>
      <c r="J306">
        <v>-1.1000000000000001</v>
      </c>
      <c r="K306">
        <v>40</v>
      </c>
    </row>
    <row r="307" spans="1:11" x14ac:dyDescent="0.25">
      <c r="A307">
        <v>51</v>
      </c>
      <c r="B307" t="s">
        <v>3</v>
      </c>
      <c r="C307" t="str">
        <f>"29-2054"</f>
        <v>29-2054</v>
      </c>
      <c r="D307" t="s">
        <v>593</v>
      </c>
      <c r="E307">
        <v>2012</v>
      </c>
      <c r="F307">
        <v>180</v>
      </c>
      <c r="G307">
        <v>2022</v>
      </c>
      <c r="H307">
        <v>200</v>
      </c>
      <c r="I307">
        <v>20</v>
      </c>
      <c r="J307">
        <v>12.5</v>
      </c>
      <c r="K307">
        <v>0</v>
      </c>
    </row>
    <row r="308" spans="1:11" x14ac:dyDescent="0.25">
      <c r="A308">
        <v>51</v>
      </c>
      <c r="B308" t="s">
        <v>3</v>
      </c>
      <c r="C308" t="str">
        <f>"29-2055"</f>
        <v>29-2055</v>
      </c>
      <c r="D308" t="s">
        <v>652</v>
      </c>
      <c r="E308">
        <v>2012</v>
      </c>
      <c r="F308">
        <v>2220</v>
      </c>
      <c r="G308">
        <v>2022</v>
      </c>
      <c r="H308">
        <v>2720</v>
      </c>
      <c r="I308">
        <v>500</v>
      </c>
      <c r="J308">
        <v>22.9</v>
      </c>
      <c r="K308">
        <v>70</v>
      </c>
    </row>
    <row r="309" spans="1:11" x14ac:dyDescent="0.25">
      <c r="A309">
        <v>51</v>
      </c>
      <c r="B309" t="s">
        <v>3</v>
      </c>
      <c r="C309" t="str">
        <f>"29-2056"</f>
        <v>29-2056</v>
      </c>
      <c r="D309" t="s">
        <v>700</v>
      </c>
      <c r="E309">
        <v>2012</v>
      </c>
      <c r="F309">
        <v>1420</v>
      </c>
      <c r="G309">
        <v>2022</v>
      </c>
      <c r="H309">
        <v>2230</v>
      </c>
      <c r="I309">
        <v>810</v>
      </c>
      <c r="J309">
        <v>56.6</v>
      </c>
      <c r="K309">
        <v>100</v>
      </c>
    </row>
    <row r="310" spans="1:11" x14ac:dyDescent="0.25">
      <c r="A310">
        <v>51</v>
      </c>
      <c r="B310" t="s">
        <v>3</v>
      </c>
      <c r="C310" t="str">
        <f>"29-2057"</f>
        <v>29-2057</v>
      </c>
      <c r="D310" t="s">
        <v>488</v>
      </c>
      <c r="E310">
        <v>2012</v>
      </c>
      <c r="F310">
        <v>570</v>
      </c>
      <c r="G310">
        <v>2022</v>
      </c>
      <c r="H310">
        <v>820</v>
      </c>
      <c r="I310">
        <v>250</v>
      </c>
      <c r="J310">
        <v>44.1</v>
      </c>
      <c r="K310">
        <v>30</v>
      </c>
    </row>
    <row r="311" spans="1:11" x14ac:dyDescent="0.25">
      <c r="A311">
        <v>51</v>
      </c>
      <c r="B311" t="s">
        <v>3</v>
      </c>
      <c r="C311" t="str">
        <f>"29-2061"</f>
        <v>29-2061</v>
      </c>
      <c r="D311" t="s">
        <v>382</v>
      </c>
      <c r="E311">
        <v>2012</v>
      </c>
      <c r="F311">
        <v>21880</v>
      </c>
      <c r="G311">
        <v>2022</v>
      </c>
      <c r="H311">
        <v>27720</v>
      </c>
      <c r="I311">
        <v>5840</v>
      </c>
      <c r="J311">
        <v>26.7</v>
      </c>
      <c r="K311">
        <v>1120</v>
      </c>
    </row>
    <row r="312" spans="1:11" x14ac:dyDescent="0.25">
      <c r="A312">
        <v>51</v>
      </c>
      <c r="B312" t="s">
        <v>3</v>
      </c>
      <c r="C312" t="str">
        <f>"29-2071"</f>
        <v>29-2071</v>
      </c>
      <c r="D312" t="s">
        <v>432</v>
      </c>
      <c r="E312">
        <v>2012</v>
      </c>
      <c r="F312">
        <v>3700</v>
      </c>
      <c r="G312">
        <v>2022</v>
      </c>
      <c r="H312">
        <v>4490</v>
      </c>
      <c r="I312">
        <v>790</v>
      </c>
      <c r="J312">
        <v>21.4</v>
      </c>
      <c r="K312">
        <v>180</v>
      </c>
    </row>
    <row r="313" spans="1:11" x14ac:dyDescent="0.25">
      <c r="A313">
        <v>51</v>
      </c>
      <c r="B313" t="s">
        <v>3</v>
      </c>
      <c r="C313" t="str">
        <f>"29-2081"</f>
        <v>29-2081</v>
      </c>
      <c r="D313" t="s">
        <v>489</v>
      </c>
      <c r="E313">
        <v>2012</v>
      </c>
      <c r="F313">
        <v>2170</v>
      </c>
      <c r="G313">
        <v>2022</v>
      </c>
      <c r="H313">
        <v>2750</v>
      </c>
      <c r="I313">
        <v>580</v>
      </c>
      <c r="J313">
        <v>26.8</v>
      </c>
      <c r="K313">
        <v>120</v>
      </c>
    </row>
    <row r="314" spans="1:11" x14ac:dyDescent="0.25">
      <c r="A314">
        <v>51</v>
      </c>
      <c r="B314" t="s">
        <v>3</v>
      </c>
      <c r="C314" t="str">
        <f>"29-2091"</f>
        <v>29-2091</v>
      </c>
      <c r="D314" t="s">
        <v>494</v>
      </c>
      <c r="E314">
        <v>2012</v>
      </c>
      <c r="F314">
        <v>180</v>
      </c>
      <c r="G314">
        <v>2022</v>
      </c>
      <c r="H314">
        <v>250</v>
      </c>
      <c r="I314">
        <v>70</v>
      </c>
      <c r="J314">
        <v>33.700000000000003</v>
      </c>
      <c r="K314">
        <v>10</v>
      </c>
    </row>
    <row r="315" spans="1:11" x14ac:dyDescent="0.25">
      <c r="A315">
        <v>51</v>
      </c>
      <c r="B315" t="s">
        <v>3</v>
      </c>
      <c r="C315" t="str">
        <f>"29-2099"</f>
        <v>29-2099</v>
      </c>
      <c r="D315" t="s">
        <v>315</v>
      </c>
      <c r="E315">
        <v>2012</v>
      </c>
      <c r="F315">
        <v>2440</v>
      </c>
      <c r="G315">
        <v>2022</v>
      </c>
      <c r="H315">
        <v>2800</v>
      </c>
      <c r="I315">
        <v>360</v>
      </c>
      <c r="J315">
        <v>14.6</v>
      </c>
      <c r="K315">
        <v>60</v>
      </c>
    </row>
    <row r="316" spans="1:11" x14ac:dyDescent="0.25">
      <c r="A316">
        <v>51</v>
      </c>
      <c r="B316" t="s">
        <v>3</v>
      </c>
      <c r="C316" t="str">
        <f>"29-9011"</f>
        <v>29-9011</v>
      </c>
      <c r="D316" t="s">
        <v>477</v>
      </c>
      <c r="E316">
        <v>2012</v>
      </c>
      <c r="F316">
        <v>2360</v>
      </c>
      <c r="G316">
        <v>2022</v>
      </c>
      <c r="H316">
        <v>2450</v>
      </c>
      <c r="I316">
        <v>90</v>
      </c>
      <c r="J316">
        <v>3.5</v>
      </c>
      <c r="K316">
        <v>70</v>
      </c>
    </row>
    <row r="317" spans="1:11" x14ac:dyDescent="0.25">
      <c r="A317">
        <v>51</v>
      </c>
      <c r="B317" t="s">
        <v>3</v>
      </c>
      <c r="C317" t="str">
        <f>"29-9012"</f>
        <v>29-9012</v>
      </c>
      <c r="D317" t="s">
        <v>478</v>
      </c>
      <c r="E317">
        <v>2012</v>
      </c>
      <c r="F317">
        <v>310</v>
      </c>
      <c r="G317">
        <v>2022</v>
      </c>
      <c r="H317">
        <v>390</v>
      </c>
      <c r="I317">
        <v>80</v>
      </c>
      <c r="J317">
        <v>24.9</v>
      </c>
      <c r="K317">
        <v>20</v>
      </c>
    </row>
    <row r="318" spans="1:11" x14ac:dyDescent="0.25">
      <c r="A318">
        <v>51</v>
      </c>
      <c r="B318" t="s">
        <v>3</v>
      </c>
      <c r="C318" t="str">
        <f>"29-9091"</f>
        <v>29-9091</v>
      </c>
      <c r="D318" t="s">
        <v>42</v>
      </c>
      <c r="E318">
        <v>2012</v>
      </c>
      <c r="F318">
        <v>650</v>
      </c>
      <c r="G318">
        <v>2022</v>
      </c>
      <c r="H318">
        <v>870</v>
      </c>
      <c r="I318">
        <v>220</v>
      </c>
      <c r="J318">
        <v>33.200000000000003</v>
      </c>
      <c r="K318">
        <v>40</v>
      </c>
    </row>
    <row r="319" spans="1:11" x14ac:dyDescent="0.25">
      <c r="A319">
        <v>51</v>
      </c>
      <c r="B319" t="s">
        <v>3</v>
      </c>
      <c r="C319" t="str">
        <f>"29-9099"</f>
        <v>29-9099</v>
      </c>
      <c r="D319" t="s">
        <v>316</v>
      </c>
      <c r="E319">
        <v>2012</v>
      </c>
      <c r="F319">
        <v>1230</v>
      </c>
      <c r="G319">
        <v>2022</v>
      </c>
      <c r="H319">
        <v>1450</v>
      </c>
      <c r="I319">
        <v>220</v>
      </c>
      <c r="J319">
        <v>17.2</v>
      </c>
      <c r="K319">
        <v>60</v>
      </c>
    </row>
    <row r="320" spans="1:11" x14ac:dyDescent="0.25">
      <c r="A320">
        <v>51</v>
      </c>
      <c r="B320" t="s">
        <v>3</v>
      </c>
      <c r="C320" t="str">
        <f>"31-1011"</f>
        <v>31-1011</v>
      </c>
      <c r="D320" t="s">
        <v>336</v>
      </c>
      <c r="E320">
        <v>2012</v>
      </c>
      <c r="F320">
        <v>10380</v>
      </c>
      <c r="G320">
        <v>2022</v>
      </c>
      <c r="H320">
        <v>15250</v>
      </c>
      <c r="I320">
        <v>4870</v>
      </c>
      <c r="J320">
        <v>46.9</v>
      </c>
      <c r="K320">
        <v>680</v>
      </c>
    </row>
    <row r="321" spans="1:11" x14ac:dyDescent="0.25">
      <c r="A321">
        <v>51</v>
      </c>
      <c r="B321" t="s">
        <v>3</v>
      </c>
      <c r="C321" t="str">
        <f>"31-1013"</f>
        <v>31-1013</v>
      </c>
      <c r="D321" t="s">
        <v>562</v>
      </c>
      <c r="E321">
        <v>2012</v>
      </c>
      <c r="F321">
        <v>1120</v>
      </c>
      <c r="G321">
        <v>2022</v>
      </c>
      <c r="H321">
        <v>1140</v>
      </c>
      <c r="I321">
        <v>20</v>
      </c>
      <c r="J321">
        <v>1.2</v>
      </c>
      <c r="K321">
        <v>20</v>
      </c>
    </row>
    <row r="322" spans="1:11" x14ac:dyDescent="0.25">
      <c r="A322">
        <v>51</v>
      </c>
      <c r="B322" t="s">
        <v>3</v>
      </c>
      <c r="C322" t="str">
        <f>"31-1014"</f>
        <v>31-1014</v>
      </c>
      <c r="D322" t="s">
        <v>474</v>
      </c>
      <c r="E322">
        <v>2012</v>
      </c>
      <c r="F322">
        <v>37500</v>
      </c>
      <c r="G322">
        <v>2022</v>
      </c>
      <c r="H322">
        <v>48220</v>
      </c>
      <c r="I322">
        <v>10720</v>
      </c>
      <c r="J322">
        <v>28.6</v>
      </c>
      <c r="K322">
        <v>1790</v>
      </c>
    </row>
    <row r="323" spans="1:11" x14ac:dyDescent="0.25">
      <c r="A323">
        <v>51</v>
      </c>
      <c r="B323" t="s">
        <v>3</v>
      </c>
      <c r="C323" t="str">
        <f>"31-1015"</f>
        <v>31-1015</v>
      </c>
      <c r="D323" t="s">
        <v>493</v>
      </c>
      <c r="E323">
        <v>2012</v>
      </c>
      <c r="F323">
        <v>1050</v>
      </c>
      <c r="G323">
        <v>2022</v>
      </c>
      <c r="H323">
        <v>1120</v>
      </c>
      <c r="I323">
        <v>70</v>
      </c>
      <c r="J323">
        <v>7.1</v>
      </c>
      <c r="K323">
        <v>30</v>
      </c>
    </row>
    <row r="324" spans="1:11" x14ac:dyDescent="0.25">
      <c r="A324">
        <v>51</v>
      </c>
      <c r="B324" t="s">
        <v>3</v>
      </c>
      <c r="C324" t="str">
        <f>"31-2011"</f>
        <v>31-2011</v>
      </c>
      <c r="D324" t="s">
        <v>481</v>
      </c>
      <c r="E324">
        <v>2012</v>
      </c>
      <c r="F324">
        <v>610</v>
      </c>
      <c r="G324">
        <v>2022</v>
      </c>
      <c r="H324">
        <v>1000</v>
      </c>
      <c r="I324">
        <v>390</v>
      </c>
      <c r="J324">
        <v>62.1</v>
      </c>
      <c r="K324">
        <v>50</v>
      </c>
    </row>
    <row r="325" spans="1:11" x14ac:dyDescent="0.25">
      <c r="A325">
        <v>51</v>
      </c>
      <c r="B325" t="s">
        <v>3</v>
      </c>
      <c r="C325" t="str">
        <f>"31-2012"</f>
        <v>31-2012</v>
      </c>
      <c r="D325" t="s">
        <v>480</v>
      </c>
      <c r="E325">
        <v>2012</v>
      </c>
      <c r="F325">
        <v>170</v>
      </c>
      <c r="G325">
        <v>2022</v>
      </c>
      <c r="H325">
        <v>230</v>
      </c>
      <c r="I325">
        <v>60</v>
      </c>
      <c r="J325">
        <v>35.5</v>
      </c>
      <c r="K325">
        <v>10</v>
      </c>
    </row>
    <row r="326" spans="1:11" x14ac:dyDescent="0.25">
      <c r="A326">
        <v>51</v>
      </c>
      <c r="B326" t="s">
        <v>3</v>
      </c>
      <c r="C326" t="str">
        <f>"31-2021"</f>
        <v>31-2021</v>
      </c>
      <c r="D326" t="s">
        <v>523</v>
      </c>
      <c r="E326">
        <v>2012</v>
      </c>
      <c r="F326">
        <v>1900</v>
      </c>
      <c r="G326">
        <v>2022</v>
      </c>
      <c r="H326">
        <v>2950</v>
      </c>
      <c r="I326">
        <v>1050</v>
      </c>
      <c r="J326">
        <v>54.9</v>
      </c>
      <c r="K326">
        <v>150</v>
      </c>
    </row>
    <row r="327" spans="1:11" x14ac:dyDescent="0.25">
      <c r="A327">
        <v>51</v>
      </c>
      <c r="B327" t="s">
        <v>3</v>
      </c>
      <c r="C327" t="str">
        <f>"31-2022"</f>
        <v>31-2022</v>
      </c>
      <c r="D327" t="s">
        <v>522</v>
      </c>
      <c r="E327">
        <v>2012</v>
      </c>
      <c r="F327">
        <v>1630</v>
      </c>
      <c r="G327">
        <v>2022</v>
      </c>
      <c r="H327">
        <v>2680</v>
      </c>
      <c r="I327">
        <v>1050</v>
      </c>
      <c r="J327">
        <v>64.099999999999994</v>
      </c>
      <c r="K327">
        <v>140</v>
      </c>
    </row>
    <row r="328" spans="1:11" x14ac:dyDescent="0.25">
      <c r="A328">
        <v>51</v>
      </c>
      <c r="B328" t="s">
        <v>3</v>
      </c>
      <c r="C328" t="str">
        <f>"31-9011"</f>
        <v>31-9011</v>
      </c>
      <c r="D328" t="s">
        <v>411</v>
      </c>
      <c r="E328">
        <v>2012</v>
      </c>
      <c r="F328">
        <v>3500</v>
      </c>
      <c r="G328">
        <v>2022</v>
      </c>
      <c r="H328">
        <v>4730</v>
      </c>
      <c r="I328">
        <v>1230</v>
      </c>
      <c r="J328">
        <v>35.200000000000003</v>
      </c>
      <c r="K328">
        <v>160</v>
      </c>
    </row>
    <row r="329" spans="1:11" x14ac:dyDescent="0.25">
      <c r="A329">
        <v>51</v>
      </c>
      <c r="B329" t="s">
        <v>3</v>
      </c>
      <c r="C329" t="str">
        <f>"31-9091"</f>
        <v>31-9091</v>
      </c>
      <c r="D329" t="s">
        <v>173</v>
      </c>
      <c r="E329">
        <v>2012</v>
      </c>
      <c r="F329">
        <v>8460</v>
      </c>
      <c r="G329">
        <v>2022</v>
      </c>
      <c r="H329">
        <v>11610</v>
      </c>
      <c r="I329">
        <v>3150</v>
      </c>
      <c r="J329">
        <v>37.299999999999997</v>
      </c>
      <c r="K329">
        <v>490</v>
      </c>
    </row>
    <row r="330" spans="1:11" x14ac:dyDescent="0.25">
      <c r="A330">
        <v>51</v>
      </c>
      <c r="B330" t="s">
        <v>3</v>
      </c>
      <c r="C330" t="str">
        <f>"31-9092"</f>
        <v>31-9092</v>
      </c>
      <c r="D330" t="s">
        <v>429</v>
      </c>
      <c r="E330">
        <v>2012</v>
      </c>
      <c r="F330">
        <v>10460</v>
      </c>
      <c r="G330">
        <v>2022</v>
      </c>
      <c r="H330">
        <v>14630</v>
      </c>
      <c r="I330">
        <v>4170</v>
      </c>
      <c r="J330">
        <v>39.9</v>
      </c>
      <c r="K330">
        <v>620</v>
      </c>
    </row>
    <row r="331" spans="1:11" x14ac:dyDescent="0.25">
      <c r="A331">
        <v>51</v>
      </c>
      <c r="B331" t="s">
        <v>3</v>
      </c>
      <c r="C331" t="str">
        <f>"31-9093"</f>
        <v>31-9093</v>
      </c>
      <c r="D331" t="s">
        <v>430</v>
      </c>
      <c r="E331">
        <v>2012</v>
      </c>
      <c r="F331">
        <v>1060</v>
      </c>
      <c r="G331">
        <v>2022</v>
      </c>
      <c r="H331">
        <v>1230</v>
      </c>
      <c r="I331">
        <v>170</v>
      </c>
      <c r="J331">
        <v>16.100000000000001</v>
      </c>
      <c r="K331">
        <v>40</v>
      </c>
    </row>
    <row r="332" spans="1:11" x14ac:dyDescent="0.25">
      <c r="A332">
        <v>51</v>
      </c>
      <c r="B332" t="s">
        <v>3</v>
      </c>
      <c r="C332" t="str">
        <f>"31-9094"</f>
        <v>31-9094</v>
      </c>
      <c r="D332" t="s">
        <v>435</v>
      </c>
      <c r="E332">
        <v>2012</v>
      </c>
      <c r="F332">
        <v>1870</v>
      </c>
      <c r="G332">
        <v>2022</v>
      </c>
      <c r="H332">
        <v>2070</v>
      </c>
      <c r="I332">
        <v>200</v>
      </c>
      <c r="J332">
        <v>10.199999999999999</v>
      </c>
      <c r="K332">
        <v>60</v>
      </c>
    </row>
    <row r="333" spans="1:11" x14ac:dyDescent="0.25">
      <c r="A333">
        <v>51</v>
      </c>
      <c r="B333" t="s">
        <v>3</v>
      </c>
      <c r="C333" t="str">
        <f>"31-9095"</f>
        <v>31-9095</v>
      </c>
      <c r="D333" t="s">
        <v>515</v>
      </c>
      <c r="E333">
        <v>2012</v>
      </c>
      <c r="F333">
        <v>1100</v>
      </c>
      <c r="G333">
        <v>2022</v>
      </c>
      <c r="H333">
        <v>1220</v>
      </c>
      <c r="I333">
        <v>120</v>
      </c>
      <c r="J333">
        <v>10.5</v>
      </c>
      <c r="K333">
        <v>30</v>
      </c>
    </row>
    <row r="334" spans="1:11" x14ac:dyDescent="0.25">
      <c r="A334">
        <v>51</v>
      </c>
      <c r="B334" t="s">
        <v>3</v>
      </c>
      <c r="C334" t="str">
        <f>"31-9096"</f>
        <v>31-9096</v>
      </c>
      <c r="D334" t="s">
        <v>699</v>
      </c>
      <c r="E334">
        <v>2012</v>
      </c>
      <c r="F334">
        <v>3530</v>
      </c>
      <c r="G334">
        <v>2022</v>
      </c>
      <c r="H334">
        <v>4610</v>
      </c>
      <c r="I334">
        <v>1080</v>
      </c>
      <c r="J334">
        <v>30.6</v>
      </c>
      <c r="K334">
        <v>180</v>
      </c>
    </row>
    <row r="335" spans="1:11" x14ac:dyDescent="0.25">
      <c r="A335">
        <v>51</v>
      </c>
      <c r="B335" t="s">
        <v>3</v>
      </c>
      <c r="C335" t="str">
        <f>"31-9097"</f>
        <v>31-9097</v>
      </c>
      <c r="D335" t="s">
        <v>518</v>
      </c>
      <c r="E335">
        <v>2012</v>
      </c>
      <c r="F335">
        <v>3150</v>
      </c>
      <c r="G335">
        <v>2022</v>
      </c>
      <c r="H335">
        <v>4540</v>
      </c>
      <c r="I335">
        <v>1390</v>
      </c>
      <c r="J335">
        <v>44.1</v>
      </c>
      <c r="K335">
        <v>200</v>
      </c>
    </row>
    <row r="336" spans="1:11" x14ac:dyDescent="0.25">
      <c r="A336">
        <v>51</v>
      </c>
      <c r="B336" t="s">
        <v>3</v>
      </c>
      <c r="C336" t="str">
        <f>"31-9099"</f>
        <v>31-9099</v>
      </c>
      <c r="D336" t="s">
        <v>318</v>
      </c>
      <c r="E336">
        <v>2012</v>
      </c>
      <c r="F336">
        <v>2630</v>
      </c>
      <c r="G336">
        <v>2022</v>
      </c>
      <c r="H336">
        <v>3210</v>
      </c>
      <c r="I336">
        <v>580</v>
      </c>
      <c r="J336">
        <v>22</v>
      </c>
      <c r="K336">
        <v>110</v>
      </c>
    </row>
    <row r="337" spans="1:11" x14ac:dyDescent="0.25">
      <c r="A337">
        <v>51</v>
      </c>
      <c r="B337" t="s">
        <v>3</v>
      </c>
      <c r="C337" t="str">
        <f>"33-1011"</f>
        <v>33-1011</v>
      </c>
      <c r="D337" t="s">
        <v>257</v>
      </c>
      <c r="E337">
        <v>2012</v>
      </c>
      <c r="F337">
        <v>2610</v>
      </c>
      <c r="G337">
        <v>2022</v>
      </c>
      <c r="H337">
        <v>2840</v>
      </c>
      <c r="I337">
        <v>230</v>
      </c>
      <c r="J337">
        <v>8.6999999999999993</v>
      </c>
      <c r="K337">
        <v>110</v>
      </c>
    </row>
    <row r="338" spans="1:11" x14ac:dyDescent="0.25">
      <c r="A338">
        <v>51</v>
      </c>
      <c r="B338" t="s">
        <v>3</v>
      </c>
      <c r="C338" t="str">
        <f>"33-1012"</f>
        <v>33-1012</v>
      </c>
      <c r="D338" t="s">
        <v>268</v>
      </c>
      <c r="E338">
        <v>2012</v>
      </c>
      <c r="F338">
        <v>2570</v>
      </c>
      <c r="G338">
        <v>2022</v>
      </c>
      <c r="H338">
        <v>2750</v>
      </c>
      <c r="I338">
        <v>180</v>
      </c>
      <c r="J338">
        <v>7</v>
      </c>
      <c r="K338">
        <v>90</v>
      </c>
    </row>
    <row r="339" spans="1:11" x14ac:dyDescent="0.25">
      <c r="A339">
        <v>51</v>
      </c>
      <c r="B339" t="s">
        <v>3</v>
      </c>
      <c r="C339" t="str">
        <f>"33-1021"</f>
        <v>33-1021</v>
      </c>
      <c r="D339" t="s">
        <v>259</v>
      </c>
      <c r="E339">
        <v>2012</v>
      </c>
      <c r="F339">
        <v>1630</v>
      </c>
      <c r="G339">
        <v>2022</v>
      </c>
      <c r="H339">
        <v>1870</v>
      </c>
      <c r="I339">
        <v>240</v>
      </c>
      <c r="J339">
        <v>14.2</v>
      </c>
      <c r="K339">
        <v>90</v>
      </c>
    </row>
    <row r="340" spans="1:11" x14ac:dyDescent="0.25">
      <c r="A340">
        <v>51</v>
      </c>
      <c r="B340" t="s">
        <v>3</v>
      </c>
      <c r="C340" t="str">
        <f>"33-1099"</f>
        <v>33-1099</v>
      </c>
      <c r="D340" t="s">
        <v>270</v>
      </c>
      <c r="E340">
        <v>2012</v>
      </c>
      <c r="F340">
        <v>2270</v>
      </c>
      <c r="G340">
        <v>2022</v>
      </c>
      <c r="H340">
        <v>2690</v>
      </c>
      <c r="I340">
        <v>420</v>
      </c>
      <c r="J340">
        <v>18.399999999999999</v>
      </c>
      <c r="K340">
        <v>90</v>
      </c>
    </row>
    <row r="341" spans="1:11" x14ac:dyDescent="0.25">
      <c r="A341">
        <v>51</v>
      </c>
      <c r="B341" t="s">
        <v>3</v>
      </c>
      <c r="C341" t="str">
        <f>"33-2011"</f>
        <v>33-2011</v>
      </c>
      <c r="D341" t="s">
        <v>255</v>
      </c>
      <c r="E341">
        <v>2012</v>
      </c>
      <c r="F341">
        <v>8640</v>
      </c>
      <c r="G341">
        <v>2022</v>
      </c>
      <c r="H341">
        <v>9860</v>
      </c>
      <c r="I341">
        <v>1220</v>
      </c>
      <c r="J341">
        <v>14.1</v>
      </c>
      <c r="K341">
        <v>360</v>
      </c>
    </row>
    <row r="342" spans="1:11" x14ac:dyDescent="0.25">
      <c r="A342">
        <v>51</v>
      </c>
      <c r="B342" t="s">
        <v>3</v>
      </c>
      <c r="C342" t="str">
        <f>"33-2021"</f>
        <v>33-2021</v>
      </c>
      <c r="D342" t="s">
        <v>254</v>
      </c>
      <c r="E342">
        <v>2012</v>
      </c>
      <c r="F342">
        <v>180</v>
      </c>
      <c r="G342">
        <v>2022</v>
      </c>
      <c r="H342">
        <v>210</v>
      </c>
      <c r="I342">
        <v>30</v>
      </c>
      <c r="J342">
        <v>16.399999999999999</v>
      </c>
      <c r="K342">
        <v>10</v>
      </c>
    </row>
    <row r="343" spans="1:11" x14ac:dyDescent="0.25">
      <c r="A343">
        <v>51</v>
      </c>
      <c r="B343" t="s">
        <v>3</v>
      </c>
      <c r="C343" t="str">
        <f>"33-3011"</f>
        <v>33-3011</v>
      </c>
      <c r="D343" t="s">
        <v>53</v>
      </c>
      <c r="E343">
        <v>2012</v>
      </c>
      <c r="F343">
        <v>440</v>
      </c>
      <c r="G343">
        <v>2022</v>
      </c>
      <c r="H343">
        <v>510</v>
      </c>
      <c r="I343">
        <v>70</v>
      </c>
      <c r="J343">
        <v>16.100000000000001</v>
      </c>
      <c r="K343">
        <v>20</v>
      </c>
    </row>
    <row r="344" spans="1:11" x14ac:dyDescent="0.25">
      <c r="A344">
        <v>51</v>
      </c>
      <c r="B344" t="s">
        <v>3</v>
      </c>
      <c r="C344" t="str">
        <f>"33-3012"</f>
        <v>33-3012</v>
      </c>
      <c r="D344" t="s">
        <v>149</v>
      </c>
      <c r="E344">
        <v>2012</v>
      </c>
      <c r="F344">
        <v>18150</v>
      </c>
      <c r="G344">
        <v>2022</v>
      </c>
      <c r="H344">
        <v>20590</v>
      </c>
      <c r="I344">
        <v>2440</v>
      </c>
      <c r="J344">
        <v>13.4</v>
      </c>
      <c r="K344">
        <v>730</v>
      </c>
    </row>
    <row r="345" spans="1:11" x14ac:dyDescent="0.25">
      <c r="A345">
        <v>51</v>
      </c>
      <c r="B345" t="s">
        <v>3</v>
      </c>
      <c r="C345" t="str">
        <f>"33-3021"</f>
        <v>33-3021</v>
      </c>
      <c r="D345" t="s">
        <v>180</v>
      </c>
      <c r="E345">
        <v>2012</v>
      </c>
      <c r="F345">
        <v>3770</v>
      </c>
      <c r="G345">
        <v>2022</v>
      </c>
      <c r="H345">
        <v>3940</v>
      </c>
      <c r="I345">
        <v>170</v>
      </c>
      <c r="J345">
        <v>4.5999999999999996</v>
      </c>
      <c r="K345">
        <v>100</v>
      </c>
    </row>
    <row r="346" spans="1:11" x14ac:dyDescent="0.25">
      <c r="A346">
        <v>51</v>
      </c>
      <c r="B346" t="s">
        <v>3</v>
      </c>
      <c r="C346" t="str">
        <f>"33-3031"</f>
        <v>33-3031</v>
      </c>
      <c r="D346" t="s">
        <v>273</v>
      </c>
      <c r="E346">
        <v>2012</v>
      </c>
      <c r="F346">
        <v>280</v>
      </c>
      <c r="G346">
        <v>2022</v>
      </c>
      <c r="H346">
        <v>280</v>
      </c>
      <c r="I346">
        <v>0</v>
      </c>
      <c r="J346">
        <v>1.8</v>
      </c>
      <c r="K346">
        <v>10</v>
      </c>
    </row>
    <row r="347" spans="1:11" x14ac:dyDescent="0.25">
      <c r="A347">
        <v>51</v>
      </c>
      <c r="B347" t="s">
        <v>3</v>
      </c>
      <c r="C347" t="str">
        <f>"33-3051"</f>
        <v>33-3051</v>
      </c>
      <c r="D347" t="s">
        <v>536</v>
      </c>
      <c r="E347">
        <v>2012</v>
      </c>
      <c r="F347">
        <v>18310</v>
      </c>
      <c r="G347">
        <v>2022</v>
      </c>
      <c r="H347">
        <v>20640</v>
      </c>
      <c r="I347">
        <v>2330</v>
      </c>
      <c r="J347">
        <v>12.7</v>
      </c>
      <c r="K347">
        <v>810</v>
      </c>
    </row>
    <row r="348" spans="1:11" x14ac:dyDescent="0.25">
      <c r="A348">
        <v>51</v>
      </c>
      <c r="B348" t="s">
        <v>3</v>
      </c>
      <c r="C348" t="str">
        <f>"33-9011"</f>
        <v>33-9011</v>
      </c>
      <c r="D348" t="s">
        <v>26</v>
      </c>
      <c r="E348">
        <v>2012</v>
      </c>
      <c r="F348">
        <v>450</v>
      </c>
      <c r="G348">
        <v>2022</v>
      </c>
      <c r="H348">
        <v>520</v>
      </c>
      <c r="I348">
        <v>70</v>
      </c>
      <c r="J348">
        <v>16.100000000000001</v>
      </c>
      <c r="K348">
        <v>20</v>
      </c>
    </row>
    <row r="349" spans="1:11" x14ac:dyDescent="0.25">
      <c r="A349">
        <v>51</v>
      </c>
      <c r="B349" t="s">
        <v>3</v>
      </c>
      <c r="C349" t="str">
        <f>"33-9021"</f>
        <v>33-9021</v>
      </c>
      <c r="D349" t="s">
        <v>553</v>
      </c>
      <c r="E349">
        <v>2012</v>
      </c>
      <c r="F349">
        <v>800</v>
      </c>
      <c r="G349">
        <v>2022</v>
      </c>
      <c r="H349">
        <v>990</v>
      </c>
      <c r="I349">
        <v>190</v>
      </c>
      <c r="J349">
        <v>24.8</v>
      </c>
      <c r="K349">
        <v>40</v>
      </c>
    </row>
    <row r="350" spans="1:11" x14ac:dyDescent="0.25">
      <c r="A350">
        <v>51</v>
      </c>
      <c r="B350" t="s">
        <v>3</v>
      </c>
      <c r="C350" t="str">
        <f>"33-9032"</f>
        <v>33-9032</v>
      </c>
      <c r="D350" t="s">
        <v>612</v>
      </c>
      <c r="E350">
        <v>2012</v>
      </c>
      <c r="F350">
        <v>32660</v>
      </c>
      <c r="G350">
        <v>2022</v>
      </c>
      <c r="H350">
        <v>40710</v>
      </c>
      <c r="I350">
        <v>8050</v>
      </c>
      <c r="J350">
        <v>24.6</v>
      </c>
      <c r="K350">
        <v>1310</v>
      </c>
    </row>
    <row r="351" spans="1:11" x14ac:dyDescent="0.25">
      <c r="A351">
        <v>51</v>
      </c>
      <c r="B351" t="s">
        <v>3</v>
      </c>
      <c r="C351" t="str">
        <f>"33-9091"</f>
        <v>33-9091</v>
      </c>
      <c r="D351" t="s">
        <v>163</v>
      </c>
      <c r="E351">
        <v>2012</v>
      </c>
      <c r="F351">
        <v>670</v>
      </c>
      <c r="G351">
        <v>2022</v>
      </c>
      <c r="H351">
        <v>730</v>
      </c>
      <c r="I351">
        <v>60</v>
      </c>
      <c r="J351">
        <v>9.6999999999999993</v>
      </c>
      <c r="K351">
        <v>20</v>
      </c>
    </row>
    <row r="352" spans="1:11" x14ac:dyDescent="0.25">
      <c r="A352">
        <v>51</v>
      </c>
      <c r="B352" t="s">
        <v>3</v>
      </c>
      <c r="C352" t="str">
        <f>"33-9092"</f>
        <v>33-9092</v>
      </c>
      <c r="D352" t="s">
        <v>385</v>
      </c>
      <c r="E352">
        <v>2012</v>
      </c>
      <c r="F352">
        <v>4740</v>
      </c>
      <c r="G352">
        <v>2022</v>
      </c>
      <c r="H352">
        <v>5500</v>
      </c>
      <c r="I352">
        <v>760</v>
      </c>
      <c r="J352">
        <v>16.2</v>
      </c>
      <c r="K352">
        <v>400</v>
      </c>
    </row>
    <row r="353" spans="1:11" x14ac:dyDescent="0.25">
      <c r="A353">
        <v>51</v>
      </c>
      <c r="B353" t="s">
        <v>3</v>
      </c>
      <c r="C353" t="str">
        <f>"33-9093"</f>
        <v>33-9093</v>
      </c>
      <c r="D353" t="s">
        <v>689</v>
      </c>
      <c r="E353">
        <v>2012</v>
      </c>
      <c r="F353">
        <v>2010</v>
      </c>
      <c r="G353">
        <v>2022</v>
      </c>
      <c r="H353">
        <v>2250</v>
      </c>
      <c r="I353">
        <v>240</v>
      </c>
      <c r="J353">
        <v>12.1</v>
      </c>
      <c r="K353">
        <v>70</v>
      </c>
    </row>
    <row r="354" spans="1:11" x14ac:dyDescent="0.25">
      <c r="A354">
        <v>51</v>
      </c>
      <c r="B354" t="s">
        <v>3</v>
      </c>
      <c r="C354" t="str">
        <f>"33-9099"</f>
        <v>33-9099</v>
      </c>
      <c r="D354" t="s">
        <v>561</v>
      </c>
      <c r="E354">
        <v>2012</v>
      </c>
      <c r="F354">
        <v>2360</v>
      </c>
      <c r="G354">
        <v>2022</v>
      </c>
      <c r="H354">
        <v>2710</v>
      </c>
      <c r="I354">
        <v>350</v>
      </c>
      <c r="J354">
        <v>15.2</v>
      </c>
      <c r="K354">
        <v>200</v>
      </c>
    </row>
    <row r="355" spans="1:11" x14ac:dyDescent="0.25">
      <c r="A355">
        <v>51</v>
      </c>
      <c r="B355" t="s">
        <v>3</v>
      </c>
      <c r="C355" t="str">
        <f>"35-1011"</f>
        <v>35-1011</v>
      </c>
      <c r="D355" t="s">
        <v>89</v>
      </c>
      <c r="E355">
        <v>2012</v>
      </c>
      <c r="F355">
        <v>2840</v>
      </c>
      <c r="G355">
        <v>2022</v>
      </c>
      <c r="H355">
        <v>3080</v>
      </c>
      <c r="I355">
        <v>240</v>
      </c>
      <c r="J355">
        <v>8.4</v>
      </c>
      <c r="K355">
        <v>70</v>
      </c>
    </row>
    <row r="356" spans="1:11" x14ac:dyDescent="0.25">
      <c r="A356">
        <v>51</v>
      </c>
      <c r="B356" t="s">
        <v>3</v>
      </c>
      <c r="C356" t="str">
        <f>"35-1012"</f>
        <v>35-1012</v>
      </c>
      <c r="D356" t="s">
        <v>260</v>
      </c>
      <c r="E356">
        <v>2012</v>
      </c>
      <c r="F356">
        <v>23920</v>
      </c>
      <c r="G356">
        <v>2022</v>
      </c>
      <c r="H356">
        <v>28210</v>
      </c>
      <c r="I356">
        <v>4290</v>
      </c>
      <c r="J356">
        <v>17.899999999999999</v>
      </c>
      <c r="K356">
        <v>1100</v>
      </c>
    </row>
    <row r="357" spans="1:11" x14ac:dyDescent="0.25">
      <c r="A357">
        <v>51</v>
      </c>
      <c r="B357" t="s">
        <v>3</v>
      </c>
      <c r="C357" t="str">
        <f>"35-2011"</f>
        <v>35-2011</v>
      </c>
      <c r="D357" t="s">
        <v>145</v>
      </c>
      <c r="E357">
        <v>2012</v>
      </c>
      <c r="F357">
        <v>7730</v>
      </c>
      <c r="G357">
        <v>2022</v>
      </c>
      <c r="H357">
        <v>8090</v>
      </c>
      <c r="I357">
        <v>360</v>
      </c>
      <c r="J357">
        <v>4.7</v>
      </c>
      <c r="K357">
        <v>190</v>
      </c>
    </row>
    <row r="358" spans="1:11" x14ac:dyDescent="0.25">
      <c r="A358">
        <v>51</v>
      </c>
      <c r="B358" t="s">
        <v>3</v>
      </c>
      <c r="C358" t="str">
        <f>"35-2012"</f>
        <v>35-2012</v>
      </c>
      <c r="D358" t="s">
        <v>146</v>
      </c>
      <c r="E358">
        <v>2012</v>
      </c>
      <c r="F358">
        <v>8310</v>
      </c>
      <c r="G358">
        <v>2022</v>
      </c>
      <c r="H358">
        <v>9620</v>
      </c>
      <c r="I358">
        <v>1310</v>
      </c>
      <c r="J358">
        <v>15.7</v>
      </c>
      <c r="K358">
        <v>300</v>
      </c>
    </row>
    <row r="359" spans="1:11" x14ac:dyDescent="0.25">
      <c r="A359">
        <v>51</v>
      </c>
      <c r="B359" t="s">
        <v>3</v>
      </c>
      <c r="C359" t="str">
        <f>"35-2014"</f>
        <v>35-2014</v>
      </c>
      <c r="D359" t="s">
        <v>147</v>
      </c>
      <c r="E359">
        <v>2012</v>
      </c>
      <c r="F359">
        <v>28230</v>
      </c>
      <c r="G359">
        <v>2022</v>
      </c>
      <c r="H359">
        <v>33800</v>
      </c>
      <c r="I359">
        <v>5570</v>
      </c>
      <c r="J359">
        <v>19.7</v>
      </c>
      <c r="K359">
        <v>1110</v>
      </c>
    </row>
    <row r="360" spans="1:11" x14ac:dyDescent="0.25">
      <c r="A360">
        <v>51</v>
      </c>
      <c r="B360" t="s">
        <v>3</v>
      </c>
      <c r="C360" t="str">
        <f>"35-2015"</f>
        <v>35-2015</v>
      </c>
      <c r="D360" t="s">
        <v>148</v>
      </c>
      <c r="E360">
        <v>2012</v>
      </c>
      <c r="F360">
        <v>1790</v>
      </c>
      <c r="G360">
        <v>2022</v>
      </c>
      <c r="H360">
        <v>1900</v>
      </c>
      <c r="I360">
        <v>110</v>
      </c>
      <c r="J360">
        <v>6.1</v>
      </c>
      <c r="K360">
        <v>50</v>
      </c>
    </row>
    <row r="361" spans="1:11" x14ac:dyDescent="0.25">
      <c r="A361">
        <v>51</v>
      </c>
      <c r="B361" t="s">
        <v>3</v>
      </c>
      <c r="C361" t="str">
        <f>"35-2021"</f>
        <v>35-2021</v>
      </c>
      <c r="D361" t="s">
        <v>283</v>
      </c>
      <c r="E361">
        <v>2012</v>
      </c>
      <c r="F361">
        <v>19900</v>
      </c>
      <c r="G361">
        <v>2022</v>
      </c>
      <c r="H361">
        <v>21570</v>
      </c>
      <c r="I361">
        <v>1670</v>
      </c>
      <c r="J361">
        <v>8.4</v>
      </c>
      <c r="K361">
        <v>740</v>
      </c>
    </row>
    <row r="362" spans="1:11" x14ac:dyDescent="0.25">
      <c r="A362">
        <v>51</v>
      </c>
      <c r="B362" t="s">
        <v>3</v>
      </c>
      <c r="C362" t="str">
        <f>"35-3011"</f>
        <v>35-3011</v>
      </c>
      <c r="D362" t="s">
        <v>55</v>
      </c>
      <c r="E362">
        <v>2012</v>
      </c>
      <c r="F362">
        <v>8350</v>
      </c>
      <c r="G362">
        <v>2022</v>
      </c>
      <c r="H362">
        <v>9790</v>
      </c>
      <c r="I362">
        <v>1440</v>
      </c>
      <c r="J362">
        <v>17.2</v>
      </c>
      <c r="K362">
        <v>450</v>
      </c>
    </row>
    <row r="363" spans="1:11" x14ac:dyDescent="0.25">
      <c r="A363">
        <v>51</v>
      </c>
      <c r="B363" t="s">
        <v>3</v>
      </c>
      <c r="C363" t="str">
        <f>"35-3021"</f>
        <v>35-3021</v>
      </c>
      <c r="D363" t="s">
        <v>112</v>
      </c>
      <c r="E363">
        <v>2012</v>
      </c>
      <c r="F363">
        <v>92860</v>
      </c>
      <c r="G363">
        <v>2022</v>
      </c>
      <c r="H363">
        <v>110770</v>
      </c>
      <c r="I363">
        <v>17910</v>
      </c>
      <c r="J363">
        <v>19.3</v>
      </c>
      <c r="K363">
        <v>5340</v>
      </c>
    </row>
    <row r="364" spans="1:11" x14ac:dyDescent="0.25">
      <c r="A364">
        <v>51</v>
      </c>
      <c r="B364" t="s">
        <v>3</v>
      </c>
      <c r="C364" t="str">
        <f>"35-3022"</f>
        <v>35-3022</v>
      </c>
      <c r="D364" t="s">
        <v>153</v>
      </c>
      <c r="E364">
        <v>2012</v>
      </c>
      <c r="F364">
        <v>11740</v>
      </c>
      <c r="G364">
        <v>2022</v>
      </c>
      <c r="H364">
        <v>12180</v>
      </c>
      <c r="I364">
        <v>440</v>
      </c>
      <c r="J364">
        <v>3.7</v>
      </c>
      <c r="K364">
        <v>760</v>
      </c>
    </row>
    <row r="365" spans="1:11" x14ac:dyDescent="0.25">
      <c r="A365">
        <v>51</v>
      </c>
      <c r="B365" t="s">
        <v>3</v>
      </c>
      <c r="C365" t="str">
        <f>"35-3031"</f>
        <v>35-3031</v>
      </c>
      <c r="D365" t="s">
        <v>702</v>
      </c>
      <c r="E365">
        <v>2012</v>
      </c>
      <c r="F365">
        <v>64750</v>
      </c>
      <c r="G365">
        <v>2022</v>
      </c>
      <c r="H365">
        <v>71210</v>
      </c>
      <c r="I365">
        <v>6460</v>
      </c>
      <c r="J365">
        <v>10</v>
      </c>
      <c r="K365">
        <v>3760</v>
      </c>
    </row>
    <row r="366" spans="1:11" x14ac:dyDescent="0.25">
      <c r="A366">
        <v>51</v>
      </c>
      <c r="B366" t="s">
        <v>3</v>
      </c>
      <c r="C366" t="str">
        <f>"35-3041"</f>
        <v>35-3041</v>
      </c>
      <c r="D366" t="s">
        <v>286</v>
      </c>
      <c r="E366">
        <v>2012</v>
      </c>
      <c r="F366">
        <v>5470</v>
      </c>
      <c r="G366">
        <v>2022</v>
      </c>
      <c r="H366">
        <v>6590</v>
      </c>
      <c r="I366">
        <v>1120</v>
      </c>
      <c r="J366">
        <v>20.399999999999999</v>
      </c>
      <c r="K366">
        <v>270</v>
      </c>
    </row>
    <row r="367" spans="1:11" x14ac:dyDescent="0.25">
      <c r="A367">
        <v>51</v>
      </c>
      <c r="B367" t="s">
        <v>3</v>
      </c>
      <c r="C367" t="str">
        <f>"35-9011"</f>
        <v>35-9011</v>
      </c>
      <c r="D367" t="s">
        <v>184</v>
      </c>
      <c r="E367">
        <v>2012</v>
      </c>
      <c r="F367">
        <v>8870</v>
      </c>
      <c r="G367">
        <v>2022</v>
      </c>
      <c r="H367">
        <v>9890</v>
      </c>
      <c r="I367">
        <v>1020</v>
      </c>
      <c r="J367">
        <v>11.6</v>
      </c>
      <c r="K367">
        <v>490</v>
      </c>
    </row>
    <row r="368" spans="1:11" x14ac:dyDescent="0.25">
      <c r="A368">
        <v>51</v>
      </c>
      <c r="B368" t="s">
        <v>3</v>
      </c>
      <c r="C368" t="str">
        <f>"35-9021"</f>
        <v>35-9021</v>
      </c>
      <c r="D368" t="s">
        <v>185</v>
      </c>
      <c r="E368">
        <v>2012</v>
      </c>
      <c r="F368">
        <v>11710</v>
      </c>
      <c r="G368">
        <v>2022</v>
      </c>
      <c r="H368">
        <v>12880</v>
      </c>
      <c r="I368">
        <v>1170</v>
      </c>
      <c r="J368">
        <v>10</v>
      </c>
      <c r="K368">
        <v>630</v>
      </c>
    </row>
    <row r="369" spans="1:11" x14ac:dyDescent="0.25">
      <c r="A369">
        <v>51</v>
      </c>
      <c r="B369" t="s">
        <v>3</v>
      </c>
      <c r="C369" t="str">
        <f>"35-9031"</f>
        <v>35-9031</v>
      </c>
      <c r="D369" t="s">
        <v>337</v>
      </c>
      <c r="E369">
        <v>2012</v>
      </c>
      <c r="F369">
        <v>10240</v>
      </c>
      <c r="G369">
        <v>2022</v>
      </c>
      <c r="H369">
        <v>11240</v>
      </c>
      <c r="I369">
        <v>1000</v>
      </c>
      <c r="J369">
        <v>9.8000000000000007</v>
      </c>
      <c r="K369">
        <v>870</v>
      </c>
    </row>
    <row r="370" spans="1:11" x14ac:dyDescent="0.25">
      <c r="A370">
        <v>51</v>
      </c>
      <c r="B370" t="s">
        <v>3</v>
      </c>
      <c r="C370" t="str">
        <f>"35-9099"</f>
        <v>35-9099</v>
      </c>
      <c r="D370" t="s">
        <v>282</v>
      </c>
      <c r="E370">
        <v>2012</v>
      </c>
      <c r="F370">
        <v>620</v>
      </c>
      <c r="G370">
        <v>2022</v>
      </c>
      <c r="H370">
        <v>670</v>
      </c>
      <c r="I370">
        <v>50</v>
      </c>
      <c r="J370">
        <v>8.9</v>
      </c>
      <c r="K370">
        <v>40</v>
      </c>
    </row>
    <row r="371" spans="1:11" x14ac:dyDescent="0.25">
      <c r="A371">
        <v>51</v>
      </c>
      <c r="B371" t="s">
        <v>3</v>
      </c>
      <c r="C371" t="str">
        <f>"37-1011"</f>
        <v>37-1011</v>
      </c>
      <c r="D371" t="s">
        <v>262</v>
      </c>
      <c r="E371">
        <v>2012</v>
      </c>
      <c r="F371">
        <v>8880</v>
      </c>
      <c r="G371">
        <v>2022</v>
      </c>
      <c r="H371">
        <v>10070</v>
      </c>
      <c r="I371">
        <v>1190</v>
      </c>
      <c r="J371">
        <v>13.4</v>
      </c>
      <c r="K371">
        <v>330</v>
      </c>
    </row>
    <row r="372" spans="1:11" x14ac:dyDescent="0.25">
      <c r="A372">
        <v>51</v>
      </c>
      <c r="B372" t="s">
        <v>3</v>
      </c>
      <c r="C372" t="str">
        <f>"37-1012"</f>
        <v>37-1012</v>
      </c>
      <c r="D372" t="s">
        <v>263</v>
      </c>
      <c r="E372">
        <v>2012</v>
      </c>
      <c r="F372">
        <v>6450</v>
      </c>
      <c r="G372">
        <v>2022</v>
      </c>
      <c r="H372">
        <v>7370</v>
      </c>
      <c r="I372">
        <v>920</v>
      </c>
      <c r="J372">
        <v>14.2</v>
      </c>
      <c r="K372">
        <v>170</v>
      </c>
    </row>
    <row r="373" spans="1:11" x14ac:dyDescent="0.25">
      <c r="A373">
        <v>51</v>
      </c>
      <c r="B373" t="s">
        <v>3</v>
      </c>
      <c r="C373" t="str">
        <f>"37-2011"</f>
        <v>37-2011</v>
      </c>
      <c r="D373" t="s">
        <v>363</v>
      </c>
      <c r="E373">
        <v>2012</v>
      </c>
      <c r="F373">
        <v>62880</v>
      </c>
      <c r="G373">
        <v>2022</v>
      </c>
      <c r="H373">
        <v>72300</v>
      </c>
      <c r="I373">
        <v>9420</v>
      </c>
      <c r="J373">
        <v>15</v>
      </c>
      <c r="K373">
        <v>2120</v>
      </c>
    </row>
    <row r="374" spans="1:11" x14ac:dyDescent="0.25">
      <c r="A374">
        <v>51</v>
      </c>
      <c r="B374" t="s">
        <v>3</v>
      </c>
      <c r="C374" t="str">
        <f>"37-2012"</f>
        <v>37-2012</v>
      </c>
      <c r="D374" t="s">
        <v>399</v>
      </c>
      <c r="E374">
        <v>2012</v>
      </c>
      <c r="F374">
        <v>33910</v>
      </c>
      <c r="G374">
        <v>2022</v>
      </c>
      <c r="H374">
        <v>37300</v>
      </c>
      <c r="I374">
        <v>3390</v>
      </c>
      <c r="J374">
        <v>10</v>
      </c>
      <c r="K374">
        <v>1010</v>
      </c>
    </row>
    <row r="375" spans="1:11" x14ac:dyDescent="0.25">
      <c r="A375">
        <v>51</v>
      </c>
      <c r="B375" t="s">
        <v>3</v>
      </c>
      <c r="C375" t="str">
        <f>"37-3011"</f>
        <v>37-3011</v>
      </c>
      <c r="D375" t="s">
        <v>370</v>
      </c>
      <c r="E375">
        <v>2012</v>
      </c>
      <c r="F375">
        <v>32490</v>
      </c>
      <c r="G375">
        <v>2022</v>
      </c>
      <c r="H375">
        <v>36600</v>
      </c>
      <c r="I375">
        <v>4110</v>
      </c>
      <c r="J375">
        <v>12.7</v>
      </c>
      <c r="K375">
        <v>1230</v>
      </c>
    </row>
    <row r="376" spans="1:11" x14ac:dyDescent="0.25">
      <c r="A376">
        <v>51</v>
      </c>
      <c r="B376" t="s">
        <v>3</v>
      </c>
      <c r="C376" t="str">
        <f>"37-3012"</f>
        <v>37-3012</v>
      </c>
      <c r="D376" t="s">
        <v>511</v>
      </c>
      <c r="E376">
        <v>2012</v>
      </c>
      <c r="F376">
        <v>520</v>
      </c>
      <c r="G376">
        <v>2022</v>
      </c>
      <c r="H376">
        <v>570</v>
      </c>
      <c r="I376">
        <v>50</v>
      </c>
      <c r="J376">
        <v>8.6</v>
      </c>
      <c r="K376">
        <v>20</v>
      </c>
    </row>
    <row r="377" spans="1:11" x14ac:dyDescent="0.25">
      <c r="A377">
        <v>51</v>
      </c>
      <c r="B377" t="s">
        <v>3</v>
      </c>
      <c r="C377" t="str">
        <f>"37-3013"</f>
        <v>37-3013</v>
      </c>
      <c r="D377" t="s">
        <v>693</v>
      </c>
      <c r="E377">
        <v>2012</v>
      </c>
      <c r="F377">
        <v>910</v>
      </c>
      <c r="G377">
        <v>2022</v>
      </c>
      <c r="H377">
        <v>1080</v>
      </c>
      <c r="I377">
        <v>170</v>
      </c>
      <c r="J377">
        <v>17.899999999999999</v>
      </c>
      <c r="K377">
        <v>40</v>
      </c>
    </row>
    <row r="378" spans="1:11" x14ac:dyDescent="0.25">
      <c r="A378">
        <v>51</v>
      </c>
      <c r="B378" t="s">
        <v>3</v>
      </c>
      <c r="C378" t="str">
        <f>"37-3019"</f>
        <v>37-3019</v>
      </c>
      <c r="D378" t="s">
        <v>308</v>
      </c>
      <c r="E378">
        <v>2012</v>
      </c>
      <c r="F378">
        <v>370</v>
      </c>
      <c r="G378">
        <v>2022</v>
      </c>
      <c r="H378">
        <v>400</v>
      </c>
      <c r="I378">
        <v>30</v>
      </c>
      <c r="J378">
        <v>9.5</v>
      </c>
      <c r="K378">
        <v>10</v>
      </c>
    </row>
    <row r="379" spans="1:11" x14ac:dyDescent="0.25">
      <c r="A379">
        <v>51</v>
      </c>
      <c r="B379" t="s">
        <v>3</v>
      </c>
      <c r="C379" t="str">
        <f>"39-1021"</f>
        <v>39-1021</v>
      </c>
      <c r="D379" t="s">
        <v>267</v>
      </c>
      <c r="E379">
        <v>2012</v>
      </c>
      <c r="F379">
        <v>7230</v>
      </c>
      <c r="G379">
        <v>2022</v>
      </c>
      <c r="H379">
        <v>8120</v>
      </c>
      <c r="I379">
        <v>890</v>
      </c>
      <c r="J379">
        <v>12.4</v>
      </c>
      <c r="K379">
        <v>220</v>
      </c>
    </row>
    <row r="380" spans="1:11" x14ac:dyDescent="0.25">
      <c r="A380">
        <v>51</v>
      </c>
      <c r="B380" t="s">
        <v>3</v>
      </c>
      <c r="C380" t="str">
        <f>"39-2011"</f>
        <v>39-2011</v>
      </c>
      <c r="D380" t="s">
        <v>27</v>
      </c>
      <c r="E380">
        <v>2012</v>
      </c>
      <c r="F380">
        <v>1770</v>
      </c>
      <c r="G380">
        <v>2022</v>
      </c>
      <c r="H380">
        <v>2340</v>
      </c>
      <c r="I380">
        <v>570</v>
      </c>
      <c r="J380">
        <v>31.8</v>
      </c>
      <c r="K380">
        <v>130</v>
      </c>
    </row>
    <row r="381" spans="1:11" x14ac:dyDescent="0.25">
      <c r="A381">
        <v>51</v>
      </c>
      <c r="B381" t="s">
        <v>3</v>
      </c>
      <c r="C381" t="str">
        <f>"39-2021"</f>
        <v>39-2021</v>
      </c>
      <c r="D381" t="s">
        <v>467</v>
      </c>
      <c r="E381">
        <v>2012</v>
      </c>
      <c r="F381">
        <v>6790</v>
      </c>
      <c r="G381">
        <v>2022</v>
      </c>
      <c r="H381">
        <v>8420</v>
      </c>
      <c r="I381">
        <v>1630</v>
      </c>
      <c r="J381">
        <v>24</v>
      </c>
      <c r="K381">
        <v>250</v>
      </c>
    </row>
    <row r="382" spans="1:11" x14ac:dyDescent="0.25">
      <c r="A382">
        <v>51</v>
      </c>
      <c r="B382" t="s">
        <v>3</v>
      </c>
      <c r="C382" t="str">
        <f>"39-3031"</f>
        <v>39-3031</v>
      </c>
      <c r="D382" t="s">
        <v>697</v>
      </c>
      <c r="E382">
        <v>2012</v>
      </c>
      <c r="F382">
        <v>2380</v>
      </c>
      <c r="G382">
        <v>2022</v>
      </c>
      <c r="H382">
        <v>2630</v>
      </c>
      <c r="I382">
        <v>250</v>
      </c>
      <c r="J382">
        <v>10.6</v>
      </c>
      <c r="K382">
        <v>150</v>
      </c>
    </row>
    <row r="383" spans="1:11" x14ac:dyDescent="0.25">
      <c r="A383">
        <v>51</v>
      </c>
      <c r="B383" t="s">
        <v>3</v>
      </c>
      <c r="C383" t="str">
        <f>"39-3091"</f>
        <v>39-3091</v>
      </c>
      <c r="D383" t="s">
        <v>23</v>
      </c>
      <c r="E383">
        <v>2012</v>
      </c>
      <c r="F383">
        <v>5890</v>
      </c>
      <c r="G383">
        <v>2022</v>
      </c>
      <c r="H383">
        <v>6780</v>
      </c>
      <c r="I383">
        <v>890</v>
      </c>
      <c r="J383">
        <v>15.1</v>
      </c>
      <c r="K383">
        <v>380</v>
      </c>
    </row>
    <row r="384" spans="1:11" x14ac:dyDescent="0.25">
      <c r="A384">
        <v>51</v>
      </c>
      <c r="B384" t="s">
        <v>3</v>
      </c>
      <c r="C384" t="str">
        <f>"39-3093"</f>
        <v>39-3093</v>
      </c>
      <c r="D384" t="s">
        <v>389</v>
      </c>
      <c r="E384">
        <v>2012</v>
      </c>
      <c r="F384">
        <v>250</v>
      </c>
      <c r="G384">
        <v>2022</v>
      </c>
      <c r="H384">
        <v>280</v>
      </c>
      <c r="I384">
        <v>30</v>
      </c>
      <c r="J384">
        <v>10.8</v>
      </c>
      <c r="K384">
        <v>20</v>
      </c>
    </row>
    <row r="385" spans="1:11" x14ac:dyDescent="0.25">
      <c r="A385">
        <v>51</v>
      </c>
      <c r="B385" t="s">
        <v>3</v>
      </c>
      <c r="C385" t="str">
        <f>"39-4011"</f>
        <v>39-4011</v>
      </c>
      <c r="D385" t="s">
        <v>220</v>
      </c>
      <c r="E385">
        <v>2012</v>
      </c>
      <c r="F385">
        <v>250</v>
      </c>
      <c r="G385">
        <v>2022</v>
      </c>
      <c r="H385">
        <v>210</v>
      </c>
      <c r="I385">
        <v>-40</v>
      </c>
      <c r="J385">
        <v>-16.8</v>
      </c>
      <c r="K385">
        <v>10</v>
      </c>
    </row>
    <row r="386" spans="1:11" x14ac:dyDescent="0.25">
      <c r="A386">
        <v>51</v>
      </c>
      <c r="B386" t="s">
        <v>3</v>
      </c>
      <c r="C386" t="str">
        <f>"39-4021"</f>
        <v>39-4021</v>
      </c>
      <c r="D386" t="s">
        <v>295</v>
      </c>
      <c r="E386">
        <v>2012</v>
      </c>
      <c r="F386">
        <v>1460</v>
      </c>
      <c r="G386">
        <v>2022</v>
      </c>
      <c r="H386">
        <v>1460</v>
      </c>
      <c r="I386">
        <v>0</v>
      </c>
      <c r="J386">
        <v>-0.5</v>
      </c>
      <c r="K386">
        <v>30</v>
      </c>
    </row>
    <row r="387" spans="1:11" x14ac:dyDescent="0.25">
      <c r="A387">
        <v>51</v>
      </c>
      <c r="B387" t="s">
        <v>3</v>
      </c>
      <c r="C387" t="str">
        <f>"39-4031"</f>
        <v>39-4031</v>
      </c>
      <c r="D387" t="s">
        <v>454</v>
      </c>
      <c r="E387">
        <v>2012</v>
      </c>
      <c r="F387">
        <v>540</v>
      </c>
      <c r="G387">
        <v>2022</v>
      </c>
      <c r="H387">
        <v>590</v>
      </c>
      <c r="I387">
        <v>50</v>
      </c>
      <c r="J387">
        <v>9.9</v>
      </c>
      <c r="K387">
        <v>20</v>
      </c>
    </row>
    <row r="388" spans="1:11" x14ac:dyDescent="0.25">
      <c r="A388">
        <v>51</v>
      </c>
      <c r="B388" t="s">
        <v>3</v>
      </c>
      <c r="C388" t="str">
        <f>"39-5012"</f>
        <v>39-5012</v>
      </c>
      <c r="D388" t="s">
        <v>309</v>
      </c>
      <c r="E388">
        <v>2012</v>
      </c>
      <c r="F388">
        <v>21830</v>
      </c>
      <c r="G388">
        <v>2022</v>
      </c>
      <c r="H388">
        <v>24210</v>
      </c>
      <c r="I388">
        <v>2380</v>
      </c>
      <c r="J388">
        <v>10.9</v>
      </c>
      <c r="K388">
        <v>750</v>
      </c>
    </row>
    <row r="389" spans="1:11" x14ac:dyDescent="0.25">
      <c r="A389">
        <v>51</v>
      </c>
      <c r="B389" t="s">
        <v>3</v>
      </c>
      <c r="C389" t="str">
        <f>"39-5092"</f>
        <v>39-5092</v>
      </c>
      <c r="D389" t="s">
        <v>405</v>
      </c>
      <c r="E389">
        <v>2012</v>
      </c>
      <c r="F389">
        <v>1210</v>
      </c>
      <c r="G389">
        <v>2022</v>
      </c>
      <c r="H389">
        <v>1380</v>
      </c>
      <c r="I389">
        <v>170</v>
      </c>
      <c r="J389">
        <v>13.8</v>
      </c>
      <c r="K389">
        <v>30</v>
      </c>
    </row>
    <row r="390" spans="1:11" x14ac:dyDescent="0.25">
      <c r="A390">
        <v>51</v>
      </c>
      <c r="B390" t="s">
        <v>3</v>
      </c>
      <c r="C390" t="str">
        <f>"39-5093"</f>
        <v>39-5093</v>
      </c>
      <c r="D390" t="s">
        <v>620</v>
      </c>
      <c r="E390">
        <v>2012</v>
      </c>
      <c r="F390">
        <v>1480</v>
      </c>
      <c r="G390">
        <v>2022</v>
      </c>
      <c r="H390">
        <v>1430</v>
      </c>
      <c r="I390">
        <v>-50</v>
      </c>
      <c r="J390">
        <v>-3.5</v>
      </c>
      <c r="K390">
        <v>10</v>
      </c>
    </row>
    <row r="391" spans="1:11" x14ac:dyDescent="0.25">
      <c r="A391">
        <v>51</v>
      </c>
      <c r="B391" t="s">
        <v>3</v>
      </c>
      <c r="C391" t="str">
        <f>"39-5094"</f>
        <v>39-5094</v>
      </c>
      <c r="D391" t="s">
        <v>625</v>
      </c>
      <c r="E391">
        <v>2012</v>
      </c>
      <c r="F391">
        <v>1220</v>
      </c>
      <c r="G391">
        <v>2022</v>
      </c>
      <c r="H391">
        <v>1810</v>
      </c>
      <c r="I391">
        <v>590</v>
      </c>
      <c r="J391">
        <v>48.4</v>
      </c>
      <c r="K391">
        <v>70</v>
      </c>
    </row>
    <row r="392" spans="1:11" x14ac:dyDescent="0.25">
      <c r="A392">
        <v>51</v>
      </c>
      <c r="B392" t="s">
        <v>3</v>
      </c>
      <c r="C392" t="str">
        <f>"39-6011"</f>
        <v>39-6011</v>
      </c>
      <c r="D392" t="s">
        <v>52</v>
      </c>
      <c r="E392">
        <v>2012</v>
      </c>
      <c r="F392">
        <v>2040</v>
      </c>
      <c r="G392">
        <v>2022</v>
      </c>
      <c r="H392">
        <v>2000</v>
      </c>
      <c r="I392">
        <v>-40</v>
      </c>
      <c r="J392">
        <v>-1.9</v>
      </c>
      <c r="K392">
        <v>50</v>
      </c>
    </row>
    <row r="393" spans="1:11" x14ac:dyDescent="0.25">
      <c r="A393">
        <v>51</v>
      </c>
      <c r="B393" t="s">
        <v>3</v>
      </c>
      <c r="C393" t="str">
        <f>"39-6012"</f>
        <v>39-6012</v>
      </c>
      <c r="D393" t="s">
        <v>136</v>
      </c>
      <c r="E393">
        <v>2012</v>
      </c>
      <c r="F393">
        <v>1320</v>
      </c>
      <c r="G393">
        <v>2022</v>
      </c>
      <c r="H393">
        <v>1600</v>
      </c>
      <c r="I393">
        <v>280</v>
      </c>
      <c r="J393">
        <v>20.7</v>
      </c>
      <c r="K393">
        <v>60</v>
      </c>
    </row>
    <row r="394" spans="1:11" x14ac:dyDescent="0.25">
      <c r="A394">
        <v>51</v>
      </c>
      <c r="B394" t="s">
        <v>3</v>
      </c>
      <c r="C394" t="str">
        <f>"39-7011"</f>
        <v>39-7011</v>
      </c>
      <c r="D394" t="s">
        <v>683</v>
      </c>
      <c r="E394">
        <v>2012</v>
      </c>
      <c r="F394">
        <v>1780</v>
      </c>
      <c r="G394">
        <v>2022</v>
      </c>
      <c r="H394">
        <v>1920</v>
      </c>
      <c r="I394">
        <v>140</v>
      </c>
      <c r="J394">
        <v>7.6</v>
      </c>
      <c r="K394">
        <v>100</v>
      </c>
    </row>
    <row r="395" spans="1:11" x14ac:dyDescent="0.25">
      <c r="A395">
        <v>51</v>
      </c>
      <c r="B395" t="s">
        <v>3</v>
      </c>
      <c r="C395" t="str">
        <f>"39-9011"</f>
        <v>39-9011</v>
      </c>
      <c r="D395" t="s">
        <v>98</v>
      </c>
      <c r="E395">
        <v>2012</v>
      </c>
      <c r="F395">
        <v>28520</v>
      </c>
      <c r="G395">
        <v>2022</v>
      </c>
      <c r="H395">
        <v>33980</v>
      </c>
      <c r="I395">
        <v>5460</v>
      </c>
      <c r="J395">
        <v>19.100000000000001</v>
      </c>
      <c r="K395">
        <v>1380</v>
      </c>
    </row>
    <row r="396" spans="1:11" x14ac:dyDescent="0.25">
      <c r="A396">
        <v>51</v>
      </c>
      <c r="B396" t="s">
        <v>3</v>
      </c>
      <c r="C396" t="str">
        <f>"39-9021"</f>
        <v>39-9021</v>
      </c>
      <c r="D396" t="s">
        <v>508</v>
      </c>
      <c r="E396">
        <v>2012</v>
      </c>
      <c r="F396">
        <v>32420</v>
      </c>
      <c r="G396">
        <v>2022</v>
      </c>
      <c r="H396">
        <v>51220</v>
      </c>
      <c r="I396">
        <v>18800</v>
      </c>
      <c r="J396">
        <v>58</v>
      </c>
      <c r="K396">
        <v>2110</v>
      </c>
    </row>
    <row r="397" spans="1:11" x14ac:dyDescent="0.25">
      <c r="A397">
        <v>51</v>
      </c>
      <c r="B397" t="s">
        <v>3</v>
      </c>
      <c r="C397" t="str">
        <f>"39-9031"</f>
        <v>39-9031</v>
      </c>
      <c r="D397" t="s">
        <v>275</v>
      </c>
      <c r="E397">
        <v>2012</v>
      </c>
      <c r="F397">
        <v>8910</v>
      </c>
      <c r="G397">
        <v>2022</v>
      </c>
      <c r="H397">
        <v>10340</v>
      </c>
      <c r="I397">
        <v>1430</v>
      </c>
      <c r="J397">
        <v>16.100000000000001</v>
      </c>
      <c r="K397">
        <v>250</v>
      </c>
    </row>
    <row r="398" spans="1:11" x14ac:dyDescent="0.25">
      <c r="A398">
        <v>51</v>
      </c>
      <c r="B398" t="s">
        <v>3</v>
      </c>
      <c r="C398" t="str">
        <f>"39-9032"</f>
        <v>39-9032</v>
      </c>
      <c r="D398" t="s">
        <v>583</v>
      </c>
      <c r="E398">
        <v>2012</v>
      </c>
      <c r="F398">
        <v>12630</v>
      </c>
      <c r="G398">
        <v>2022</v>
      </c>
      <c r="H398">
        <v>14830</v>
      </c>
      <c r="I398">
        <v>2200</v>
      </c>
      <c r="J398">
        <v>17.5</v>
      </c>
      <c r="K398">
        <v>370</v>
      </c>
    </row>
    <row r="399" spans="1:11" x14ac:dyDescent="0.25">
      <c r="A399">
        <v>51</v>
      </c>
      <c r="B399" t="s">
        <v>3</v>
      </c>
      <c r="C399" t="str">
        <f>"39-9041"</f>
        <v>39-9041</v>
      </c>
      <c r="D399" t="s">
        <v>591</v>
      </c>
      <c r="E399">
        <v>2012</v>
      </c>
      <c r="F399">
        <v>2290</v>
      </c>
      <c r="G399">
        <v>2022</v>
      </c>
      <c r="H399">
        <v>2810</v>
      </c>
      <c r="I399">
        <v>520</v>
      </c>
      <c r="J399">
        <v>22.4</v>
      </c>
      <c r="K399">
        <v>150</v>
      </c>
    </row>
    <row r="400" spans="1:11" x14ac:dyDescent="0.25">
      <c r="A400">
        <v>51</v>
      </c>
      <c r="B400" t="s">
        <v>3</v>
      </c>
      <c r="C400" t="str">
        <f>"39-9099"</f>
        <v>39-9099</v>
      </c>
      <c r="D400" t="s">
        <v>509</v>
      </c>
      <c r="E400">
        <v>2012</v>
      </c>
      <c r="F400">
        <v>1490</v>
      </c>
      <c r="G400">
        <v>2022</v>
      </c>
      <c r="H400">
        <v>1650</v>
      </c>
      <c r="I400">
        <v>160</v>
      </c>
      <c r="J400">
        <v>11</v>
      </c>
      <c r="K400">
        <v>60</v>
      </c>
    </row>
    <row r="401" spans="1:11" x14ac:dyDescent="0.25">
      <c r="A401">
        <v>51</v>
      </c>
      <c r="B401" t="s">
        <v>3</v>
      </c>
      <c r="C401" t="str">
        <f>"41-1011"</f>
        <v>41-1011</v>
      </c>
      <c r="D401" t="s">
        <v>271</v>
      </c>
      <c r="E401">
        <v>2012</v>
      </c>
      <c r="F401">
        <v>43510</v>
      </c>
      <c r="G401">
        <v>2022</v>
      </c>
      <c r="H401">
        <v>45850</v>
      </c>
      <c r="I401">
        <v>2340</v>
      </c>
      <c r="J401">
        <v>5.4</v>
      </c>
      <c r="K401">
        <v>1180</v>
      </c>
    </row>
    <row r="402" spans="1:11" x14ac:dyDescent="0.25">
      <c r="A402">
        <v>51</v>
      </c>
      <c r="B402" t="s">
        <v>3</v>
      </c>
      <c r="C402" t="str">
        <f>"41-1012"</f>
        <v>41-1012</v>
      </c>
      <c r="D402" t="s">
        <v>265</v>
      </c>
      <c r="E402">
        <v>2012</v>
      </c>
      <c r="F402">
        <v>10400</v>
      </c>
      <c r="G402">
        <v>2022</v>
      </c>
      <c r="H402">
        <v>10510</v>
      </c>
      <c r="I402">
        <v>110</v>
      </c>
      <c r="J402">
        <v>1.1000000000000001</v>
      </c>
      <c r="K402">
        <v>140</v>
      </c>
    </row>
    <row r="403" spans="1:11" x14ac:dyDescent="0.25">
      <c r="A403">
        <v>51</v>
      </c>
      <c r="B403" t="s">
        <v>3</v>
      </c>
      <c r="C403" t="str">
        <f>"41-2011"</f>
        <v>41-2011</v>
      </c>
      <c r="D403" t="s">
        <v>87</v>
      </c>
      <c r="E403">
        <v>2012</v>
      </c>
      <c r="F403">
        <v>91900</v>
      </c>
      <c r="G403">
        <v>2022</v>
      </c>
      <c r="H403">
        <v>96510</v>
      </c>
      <c r="I403">
        <v>4610</v>
      </c>
      <c r="J403">
        <v>5</v>
      </c>
      <c r="K403">
        <v>4430</v>
      </c>
    </row>
    <row r="404" spans="1:11" x14ac:dyDescent="0.25">
      <c r="A404">
        <v>51</v>
      </c>
      <c r="B404" t="s">
        <v>3</v>
      </c>
      <c r="C404" t="str">
        <f>"41-2021"</f>
        <v>41-2021</v>
      </c>
      <c r="D404" t="s">
        <v>152</v>
      </c>
      <c r="E404">
        <v>2012</v>
      </c>
      <c r="F404">
        <v>9570</v>
      </c>
      <c r="G404">
        <v>2022</v>
      </c>
      <c r="H404">
        <v>10380</v>
      </c>
      <c r="I404">
        <v>810</v>
      </c>
      <c r="J404">
        <v>8.5</v>
      </c>
      <c r="K404">
        <v>330</v>
      </c>
    </row>
    <row r="405" spans="1:11" x14ac:dyDescent="0.25">
      <c r="A405">
        <v>51</v>
      </c>
      <c r="B405" t="s">
        <v>3</v>
      </c>
      <c r="C405" t="str">
        <f>"41-2031"</f>
        <v>41-2031</v>
      </c>
      <c r="D405" t="s">
        <v>594</v>
      </c>
      <c r="E405">
        <v>2012</v>
      </c>
      <c r="F405">
        <v>125220</v>
      </c>
      <c r="G405">
        <v>2022</v>
      </c>
      <c r="H405">
        <v>138050</v>
      </c>
      <c r="I405">
        <v>12830</v>
      </c>
      <c r="J405">
        <v>10.199999999999999</v>
      </c>
      <c r="K405">
        <v>5570</v>
      </c>
    </row>
    <row r="406" spans="1:11" x14ac:dyDescent="0.25">
      <c r="A406">
        <v>51</v>
      </c>
      <c r="B406" t="s">
        <v>3</v>
      </c>
      <c r="C406" t="str">
        <f>"41-3011"</f>
        <v>41-3011</v>
      </c>
      <c r="D406" t="s">
        <v>9</v>
      </c>
      <c r="E406">
        <v>2012</v>
      </c>
      <c r="F406">
        <v>3110</v>
      </c>
      <c r="G406">
        <v>2022</v>
      </c>
      <c r="H406">
        <v>3250</v>
      </c>
      <c r="I406">
        <v>140</v>
      </c>
      <c r="J406">
        <v>4.3</v>
      </c>
      <c r="K406">
        <v>110</v>
      </c>
    </row>
    <row r="407" spans="1:11" x14ac:dyDescent="0.25">
      <c r="A407">
        <v>51</v>
      </c>
      <c r="B407" t="s">
        <v>3</v>
      </c>
      <c r="C407" t="str">
        <f>"41-3021"</f>
        <v>41-3021</v>
      </c>
      <c r="D407" t="s">
        <v>357</v>
      </c>
      <c r="E407">
        <v>2012</v>
      </c>
      <c r="F407">
        <v>9840</v>
      </c>
      <c r="G407">
        <v>2022</v>
      </c>
      <c r="H407">
        <v>11100</v>
      </c>
      <c r="I407">
        <v>1260</v>
      </c>
      <c r="J407">
        <v>12.8</v>
      </c>
      <c r="K407">
        <v>360</v>
      </c>
    </row>
    <row r="408" spans="1:11" x14ac:dyDescent="0.25">
      <c r="A408">
        <v>51</v>
      </c>
      <c r="B408" t="s">
        <v>3</v>
      </c>
      <c r="C408" t="str">
        <f>"41-3031"</f>
        <v>41-3031</v>
      </c>
      <c r="D408" t="s">
        <v>610</v>
      </c>
      <c r="E408">
        <v>2012</v>
      </c>
      <c r="F408">
        <v>5380</v>
      </c>
      <c r="G408">
        <v>2022</v>
      </c>
      <c r="H408">
        <v>6250</v>
      </c>
      <c r="I408">
        <v>870</v>
      </c>
      <c r="J408">
        <v>16.100000000000001</v>
      </c>
      <c r="K408">
        <v>210</v>
      </c>
    </row>
    <row r="409" spans="1:11" x14ac:dyDescent="0.25">
      <c r="A409">
        <v>51</v>
      </c>
      <c r="B409" t="s">
        <v>3</v>
      </c>
      <c r="C409" t="str">
        <f>"41-3041"</f>
        <v>41-3041</v>
      </c>
      <c r="D409" t="s">
        <v>692</v>
      </c>
      <c r="E409">
        <v>2012</v>
      </c>
      <c r="F409">
        <v>1900</v>
      </c>
      <c r="G409">
        <v>2022</v>
      </c>
      <c r="H409">
        <v>1650</v>
      </c>
      <c r="I409">
        <v>-250</v>
      </c>
      <c r="J409">
        <v>-13.2</v>
      </c>
      <c r="K409">
        <v>30</v>
      </c>
    </row>
    <row r="410" spans="1:11" x14ac:dyDescent="0.25">
      <c r="A410">
        <v>51</v>
      </c>
      <c r="B410" t="s">
        <v>3</v>
      </c>
      <c r="C410" t="str">
        <f>"41-3099"</f>
        <v>41-3099</v>
      </c>
      <c r="D410" t="s">
        <v>604</v>
      </c>
      <c r="E410">
        <v>2012</v>
      </c>
      <c r="F410">
        <v>8980</v>
      </c>
      <c r="G410">
        <v>2022</v>
      </c>
      <c r="H410">
        <v>10400</v>
      </c>
      <c r="I410">
        <v>1420</v>
      </c>
      <c r="J410">
        <v>15.9</v>
      </c>
      <c r="K410">
        <v>390</v>
      </c>
    </row>
    <row r="411" spans="1:11" x14ac:dyDescent="0.25">
      <c r="A411">
        <v>51</v>
      </c>
      <c r="B411" t="s">
        <v>3</v>
      </c>
      <c r="C411" t="str">
        <f>"41-4011"</f>
        <v>41-4011</v>
      </c>
      <c r="D411" t="s">
        <v>606</v>
      </c>
      <c r="E411">
        <v>2012</v>
      </c>
      <c r="F411">
        <v>8230</v>
      </c>
      <c r="G411">
        <v>2022</v>
      </c>
      <c r="H411">
        <v>9550</v>
      </c>
      <c r="I411">
        <v>1320</v>
      </c>
      <c r="J411">
        <v>16</v>
      </c>
      <c r="K411">
        <v>290</v>
      </c>
    </row>
    <row r="412" spans="1:11" x14ac:dyDescent="0.25">
      <c r="A412">
        <v>51</v>
      </c>
      <c r="B412" t="s">
        <v>3</v>
      </c>
      <c r="C412" t="str">
        <f>"41-4012"</f>
        <v>41-4012</v>
      </c>
      <c r="D412" t="s">
        <v>605</v>
      </c>
      <c r="E412">
        <v>2012</v>
      </c>
      <c r="F412">
        <v>30260</v>
      </c>
      <c r="G412">
        <v>2022</v>
      </c>
      <c r="H412">
        <v>33340</v>
      </c>
      <c r="I412">
        <v>3080</v>
      </c>
      <c r="J412">
        <v>10.199999999999999</v>
      </c>
      <c r="K412">
        <v>900</v>
      </c>
    </row>
    <row r="413" spans="1:11" x14ac:dyDescent="0.25">
      <c r="A413">
        <v>51</v>
      </c>
      <c r="B413" t="s">
        <v>3</v>
      </c>
      <c r="C413" t="str">
        <f>"41-9011"</f>
        <v>41-9011</v>
      </c>
      <c r="D413" t="s">
        <v>172</v>
      </c>
      <c r="E413">
        <v>2012</v>
      </c>
      <c r="F413">
        <v>3100</v>
      </c>
      <c r="G413">
        <v>2022</v>
      </c>
      <c r="H413">
        <v>3710</v>
      </c>
      <c r="I413">
        <v>610</v>
      </c>
      <c r="J413">
        <v>19.899999999999999</v>
      </c>
      <c r="K413">
        <v>150</v>
      </c>
    </row>
    <row r="414" spans="1:11" x14ac:dyDescent="0.25">
      <c r="A414">
        <v>51</v>
      </c>
      <c r="B414" t="s">
        <v>3</v>
      </c>
      <c r="C414" t="str">
        <f>"41-9021"</f>
        <v>41-9021</v>
      </c>
      <c r="D414" t="s">
        <v>579</v>
      </c>
      <c r="E414">
        <v>2012</v>
      </c>
      <c r="F414">
        <v>2620</v>
      </c>
      <c r="G414">
        <v>2022</v>
      </c>
      <c r="H414">
        <v>3040</v>
      </c>
      <c r="I414">
        <v>420</v>
      </c>
      <c r="J414">
        <v>16</v>
      </c>
      <c r="K414">
        <v>70</v>
      </c>
    </row>
    <row r="415" spans="1:11" x14ac:dyDescent="0.25">
      <c r="A415">
        <v>51</v>
      </c>
      <c r="B415" t="s">
        <v>3</v>
      </c>
      <c r="C415" t="str">
        <f>"41-9022"</f>
        <v>41-9022</v>
      </c>
      <c r="D415" t="s">
        <v>580</v>
      </c>
      <c r="E415">
        <v>2012</v>
      </c>
      <c r="F415">
        <v>20380</v>
      </c>
      <c r="G415">
        <v>2022</v>
      </c>
      <c r="H415">
        <v>22960</v>
      </c>
      <c r="I415">
        <v>2580</v>
      </c>
      <c r="J415">
        <v>12.7</v>
      </c>
      <c r="K415">
        <v>450</v>
      </c>
    </row>
    <row r="416" spans="1:11" x14ac:dyDescent="0.25">
      <c r="A416">
        <v>51</v>
      </c>
      <c r="B416" t="s">
        <v>3</v>
      </c>
      <c r="C416" t="str">
        <f>"41-9041"</f>
        <v>41-9041</v>
      </c>
      <c r="D416" t="s">
        <v>668</v>
      </c>
      <c r="E416">
        <v>2012</v>
      </c>
      <c r="F416">
        <v>5510</v>
      </c>
      <c r="G416">
        <v>2022</v>
      </c>
      <c r="H416">
        <v>5960</v>
      </c>
      <c r="I416">
        <v>450</v>
      </c>
      <c r="J416">
        <v>8.3000000000000007</v>
      </c>
      <c r="K416">
        <v>160</v>
      </c>
    </row>
    <row r="417" spans="1:11" x14ac:dyDescent="0.25">
      <c r="A417">
        <v>51</v>
      </c>
      <c r="B417" t="s">
        <v>3</v>
      </c>
      <c r="C417" t="str">
        <f>"41-9091"</f>
        <v>41-9091</v>
      </c>
      <c r="D417" t="s">
        <v>187</v>
      </c>
      <c r="E417">
        <v>2012</v>
      </c>
      <c r="F417">
        <v>3300</v>
      </c>
      <c r="G417">
        <v>2022</v>
      </c>
      <c r="H417">
        <v>3820</v>
      </c>
      <c r="I417">
        <v>520</v>
      </c>
      <c r="J417">
        <v>15.7</v>
      </c>
      <c r="K417">
        <v>90</v>
      </c>
    </row>
    <row r="418" spans="1:11" x14ac:dyDescent="0.25">
      <c r="A418">
        <v>51</v>
      </c>
      <c r="B418" t="s">
        <v>3</v>
      </c>
      <c r="C418" t="str">
        <f>"41-9099"</f>
        <v>41-9099</v>
      </c>
      <c r="D418" t="s">
        <v>602</v>
      </c>
      <c r="E418">
        <v>2012</v>
      </c>
      <c r="F418">
        <v>2140</v>
      </c>
      <c r="G418">
        <v>2022</v>
      </c>
      <c r="H418">
        <v>2540</v>
      </c>
      <c r="I418">
        <v>400</v>
      </c>
      <c r="J418">
        <v>18.899999999999999</v>
      </c>
      <c r="K418">
        <v>80</v>
      </c>
    </row>
    <row r="419" spans="1:11" x14ac:dyDescent="0.25">
      <c r="A419">
        <v>51</v>
      </c>
      <c r="B419" t="s">
        <v>3</v>
      </c>
      <c r="C419" t="str">
        <f>"43-1011"</f>
        <v>43-1011</v>
      </c>
      <c r="D419" t="s">
        <v>266</v>
      </c>
      <c r="E419">
        <v>2012</v>
      </c>
      <c r="F419">
        <v>40100</v>
      </c>
      <c r="G419">
        <v>2022</v>
      </c>
      <c r="H419">
        <v>46210</v>
      </c>
      <c r="I419">
        <v>6110</v>
      </c>
      <c r="J419">
        <v>15.2</v>
      </c>
      <c r="K419">
        <v>1560</v>
      </c>
    </row>
    <row r="420" spans="1:11" x14ac:dyDescent="0.25">
      <c r="A420">
        <v>51</v>
      </c>
      <c r="B420" t="s">
        <v>3</v>
      </c>
      <c r="C420" t="str">
        <f>"43-2011"</f>
        <v>43-2011</v>
      </c>
      <c r="D420" t="s">
        <v>656</v>
      </c>
      <c r="E420">
        <v>2012</v>
      </c>
      <c r="F420">
        <v>2470</v>
      </c>
      <c r="G420">
        <v>2022</v>
      </c>
      <c r="H420">
        <v>2150</v>
      </c>
      <c r="I420">
        <v>-320</v>
      </c>
      <c r="J420">
        <v>-13</v>
      </c>
      <c r="K420">
        <v>50</v>
      </c>
    </row>
    <row r="421" spans="1:11" x14ac:dyDescent="0.25">
      <c r="A421">
        <v>51</v>
      </c>
      <c r="B421" t="s">
        <v>3</v>
      </c>
      <c r="C421" t="str">
        <f>"43-3011"</f>
        <v>43-3011</v>
      </c>
      <c r="D421" t="s">
        <v>57</v>
      </c>
      <c r="E421">
        <v>2012</v>
      </c>
      <c r="F421">
        <v>9160</v>
      </c>
      <c r="G421">
        <v>2022</v>
      </c>
      <c r="H421">
        <v>10410</v>
      </c>
      <c r="I421">
        <v>1250</v>
      </c>
      <c r="J421">
        <v>13.7</v>
      </c>
      <c r="K421">
        <v>380</v>
      </c>
    </row>
    <row r="422" spans="1:11" x14ac:dyDescent="0.25">
      <c r="A422">
        <v>51</v>
      </c>
      <c r="B422" t="s">
        <v>3</v>
      </c>
      <c r="C422" t="str">
        <f>"43-3021"</f>
        <v>43-3021</v>
      </c>
      <c r="D422" t="s">
        <v>58</v>
      </c>
      <c r="E422">
        <v>2012</v>
      </c>
      <c r="F422">
        <v>12840</v>
      </c>
      <c r="G422">
        <v>2022</v>
      </c>
      <c r="H422">
        <v>15550</v>
      </c>
      <c r="I422">
        <v>2710</v>
      </c>
      <c r="J422">
        <v>21.2</v>
      </c>
      <c r="K422">
        <v>510</v>
      </c>
    </row>
    <row r="423" spans="1:11" x14ac:dyDescent="0.25">
      <c r="A423">
        <v>51</v>
      </c>
      <c r="B423" t="s">
        <v>3</v>
      </c>
      <c r="C423" t="str">
        <f>"43-3031"</f>
        <v>43-3031</v>
      </c>
      <c r="D423" t="s">
        <v>65</v>
      </c>
      <c r="E423">
        <v>2012</v>
      </c>
      <c r="F423">
        <v>49950</v>
      </c>
      <c r="G423">
        <v>2022</v>
      </c>
      <c r="H423">
        <v>57350</v>
      </c>
      <c r="I423">
        <v>7400</v>
      </c>
      <c r="J423">
        <v>14.8</v>
      </c>
      <c r="K423">
        <v>1200</v>
      </c>
    </row>
    <row r="424" spans="1:11" x14ac:dyDescent="0.25">
      <c r="A424">
        <v>51</v>
      </c>
      <c r="B424" t="s">
        <v>3</v>
      </c>
      <c r="C424" t="str">
        <f>"43-3051"</f>
        <v>43-3051</v>
      </c>
      <c r="D424" t="s">
        <v>506</v>
      </c>
      <c r="E424">
        <v>2012</v>
      </c>
      <c r="F424">
        <v>3780</v>
      </c>
      <c r="G424">
        <v>2022</v>
      </c>
      <c r="H424">
        <v>4280</v>
      </c>
      <c r="I424">
        <v>500</v>
      </c>
      <c r="J424">
        <v>13.1</v>
      </c>
      <c r="K424">
        <v>130</v>
      </c>
    </row>
    <row r="425" spans="1:11" x14ac:dyDescent="0.25">
      <c r="A425">
        <v>51</v>
      </c>
      <c r="B425" t="s">
        <v>3</v>
      </c>
      <c r="C425" t="str">
        <f>"43-3061"</f>
        <v>43-3061</v>
      </c>
      <c r="D425" t="s">
        <v>555</v>
      </c>
      <c r="E425">
        <v>2012</v>
      </c>
      <c r="F425">
        <v>2280</v>
      </c>
      <c r="G425">
        <v>2022</v>
      </c>
      <c r="H425">
        <v>2290</v>
      </c>
      <c r="I425">
        <v>10</v>
      </c>
      <c r="J425">
        <v>0.5</v>
      </c>
      <c r="K425">
        <v>80</v>
      </c>
    </row>
    <row r="426" spans="1:11" x14ac:dyDescent="0.25">
      <c r="A426">
        <v>51</v>
      </c>
      <c r="B426" t="s">
        <v>3</v>
      </c>
      <c r="C426" t="str">
        <f>"43-3071"</f>
        <v>43-3071</v>
      </c>
      <c r="D426" t="s">
        <v>669</v>
      </c>
      <c r="E426">
        <v>2012</v>
      </c>
      <c r="F426">
        <v>12900</v>
      </c>
      <c r="G426">
        <v>2022</v>
      </c>
      <c r="H426">
        <v>13260</v>
      </c>
      <c r="I426">
        <v>360</v>
      </c>
      <c r="J426">
        <v>2.8</v>
      </c>
      <c r="K426">
        <v>640</v>
      </c>
    </row>
    <row r="427" spans="1:11" x14ac:dyDescent="0.25">
      <c r="A427">
        <v>51</v>
      </c>
      <c r="B427" t="s">
        <v>3</v>
      </c>
      <c r="C427" t="str">
        <f>"43-4011"</f>
        <v>43-4011</v>
      </c>
      <c r="D427" t="s">
        <v>68</v>
      </c>
      <c r="E427">
        <v>2012</v>
      </c>
      <c r="F427">
        <v>1370</v>
      </c>
      <c r="G427">
        <v>2022</v>
      </c>
      <c r="H427">
        <v>1530</v>
      </c>
      <c r="I427">
        <v>160</v>
      </c>
      <c r="J427">
        <v>11.3</v>
      </c>
      <c r="K427">
        <v>50</v>
      </c>
    </row>
    <row r="428" spans="1:11" x14ac:dyDescent="0.25">
      <c r="A428">
        <v>51</v>
      </c>
      <c r="B428" t="s">
        <v>3</v>
      </c>
      <c r="C428" t="str">
        <f>"43-4021"</f>
        <v>43-4021</v>
      </c>
      <c r="D428" t="s">
        <v>150</v>
      </c>
      <c r="E428">
        <v>2012</v>
      </c>
      <c r="F428">
        <v>250</v>
      </c>
      <c r="G428">
        <v>2022</v>
      </c>
      <c r="H428">
        <v>280</v>
      </c>
      <c r="I428">
        <v>30</v>
      </c>
      <c r="J428">
        <v>11.6</v>
      </c>
      <c r="K428">
        <v>10</v>
      </c>
    </row>
    <row r="429" spans="1:11" x14ac:dyDescent="0.25">
      <c r="A429">
        <v>51</v>
      </c>
      <c r="B429" t="s">
        <v>3</v>
      </c>
      <c r="C429" t="str">
        <f>"43-4031"</f>
        <v>43-4031</v>
      </c>
      <c r="D429" t="s">
        <v>156</v>
      </c>
      <c r="E429">
        <v>2012</v>
      </c>
      <c r="F429">
        <v>2120</v>
      </c>
      <c r="G429">
        <v>2022</v>
      </c>
      <c r="H429">
        <v>2450</v>
      </c>
      <c r="I429">
        <v>330</v>
      </c>
      <c r="J429">
        <v>15.6</v>
      </c>
      <c r="K429">
        <v>70</v>
      </c>
    </row>
    <row r="430" spans="1:11" x14ac:dyDescent="0.25">
      <c r="A430">
        <v>51</v>
      </c>
      <c r="B430" t="s">
        <v>3</v>
      </c>
      <c r="C430" t="str">
        <f>"43-4041"</f>
        <v>43-4041</v>
      </c>
      <c r="D430" t="s">
        <v>160</v>
      </c>
      <c r="E430">
        <v>2012</v>
      </c>
      <c r="F430">
        <v>960</v>
      </c>
      <c r="G430">
        <v>2022</v>
      </c>
      <c r="H430">
        <v>930</v>
      </c>
      <c r="I430">
        <v>-30</v>
      </c>
      <c r="J430">
        <v>-3.6</v>
      </c>
      <c r="K430">
        <v>10</v>
      </c>
    </row>
    <row r="431" spans="1:11" x14ac:dyDescent="0.25">
      <c r="A431">
        <v>51</v>
      </c>
      <c r="B431" t="s">
        <v>3</v>
      </c>
      <c r="C431" t="str">
        <f>"43-4051"</f>
        <v>43-4051</v>
      </c>
      <c r="D431" t="s">
        <v>166</v>
      </c>
      <c r="E431">
        <v>2012</v>
      </c>
      <c r="F431">
        <v>50700</v>
      </c>
      <c r="G431">
        <v>2022</v>
      </c>
      <c r="H431">
        <v>57850</v>
      </c>
      <c r="I431">
        <v>7150</v>
      </c>
      <c r="J431">
        <v>14.1</v>
      </c>
      <c r="K431">
        <v>2100</v>
      </c>
    </row>
    <row r="432" spans="1:11" x14ac:dyDescent="0.25">
      <c r="A432">
        <v>51</v>
      </c>
      <c r="B432" t="s">
        <v>3</v>
      </c>
      <c r="C432" t="str">
        <f>"43-4061"</f>
        <v>43-4061</v>
      </c>
      <c r="D432" t="s">
        <v>219</v>
      </c>
      <c r="E432">
        <v>2012</v>
      </c>
      <c r="F432">
        <v>3710</v>
      </c>
      <c r="G432">
        <v>2022</v>
      </c>
      <c r="H432">
        <v>4260</v>
      </c>
      <c r="I432">
        <v>550</v>
      </c>
      <c r="J432">
        <v>15</v>
      </c>
      <c r="K432">
        <v>130</v>
      </c>
    </row>
    <row r="433" spans="1:11" x14ac:dyDescent="0.25">
      <c r="A433">
        <v>51</v>
      </c>
      <c r="B433" t="s">
        <v>3</v>
      </c>
      <c r="C433" t="str">
        <f>"43-4071"</f>
        <v>43-4071</v>
      </c>
      <c r="D433" t="s">
        <v>248</v>
      </c>
      <c r="E433">
        <v>2012</v>
      </c>
      <c r="F433">
        <v>3460</v>
      </c>
      <c r="G433">
        <v>2022</v>
      </c>
      <c r="H433">
        <v>3450</v>
      </c>
      <c r="I433">
        <v>-10</v>
      </c>
      <c r="J433">
        <v>-0.3</v>
      </c>
      <c r="K433">
        <v>80</v>
      </c>
    </row>
    <row r="434" spans="1:11" x14ac:dyDescent="0.25">
      <c r="A434">
        <v>51</v>
      </c>
      <c r="B434" t="s">
        <v>3</v>
      </c>
      <c r="C434" t="str">
        <f>"43-4081"</f>
        <v>43-4081</v>
      </c>
      <c r="D434" t="s">
        <v>338</v>
      </c>
      <c r="E434">
        <v>2012</v>
      </c>
      <c r="F434">
        <v>6710</v>
      </c>
      <c r="G434">
        <v>2022</v>
      </c>
      <c r="H434">
        <v>7080</v>
      </c>
      <c r="I434">
        <v>370</v>
      </c>
      <c r="J434">
        <v>5.5</v>
      </c>
      <c r="K434">
        <v>360</v>
      </c>
    </row>
    <row r="435" spans="1:11" x14ac:dyDescent="0.25">
      <c r="A435">
        <v>51</v>
      </c>
      <c r="B435" t="s">
        <v>3</v>
      </c>
      <c r="C435" t="str">
        <f>"43-4111"</f>
        <v>43-4111</v>
      </c>
      <c r="D435" t="s">
        <v>362</v>
      </c>
      <c r="E435">
        <v>2012</v>
      </c>
      <c r="F435">
        <v>2430</v>
      </c>
      <c r="G435">
        <v>2022</v>
      </c>
      <c r="H435">
        <v>2750</v>
      </c>
      <c r="I435">
        <v>320</v>
      </c>
      <c r="J435">
        <v>13.2</v>
      </c>
      <c r="K435">
        <v>80</v>
      </c>
    </row>
    <row r="436" spans="1:11" x14ac:dyDescent="0.25">
      <c r="A436">
        <v>51</v>
      </c>
      <c r="B436" t="s">
        <v>3</v>
      </c>
      <c r="C436" t="str">
        <f>"43-4121"</f>
        <v>43-4121</v>
      </c>
      <c r="D436" t="s">
        <v>380</v>
      </c>
      <c r="E436">
        <v>2012</v>
      </c>
      <c r="F436">
        <v>2650</v>
      </c>
      <c r="G436">
        <v>2022</v>
      </c>
      <c r="H436">
        <v>3220</v>
      </c>
      <c r="I436">
        <v>570</v>
      </c>
      <c r="J436">
        <v>21.7</v>
      </c>
      <c r="K436">
        <v>170</v>
      </c>
    </row>
    <row r="437" spans="1:11" x14ac:dyDescent="0.25">
      <c r="A437">
        <v>51</v>
      </c>
      <c r="B437" t="s">
        <v>3</v>
      </c>
      <c r="C437" t="str">
        <f>"43-4131"</f>
        <v>43-4131</v>
      </c>
      <c r="D437" t="s">
        <v>387</v>
      </c>
      <c r="E437">
        <v>2012</v>
      </c>
      <c r="F437">
        <v>5140</v>
      </c>
      <c r="G437">
        <v>2022</v>
      </c>
      <c r="H437">
        <v>5620</v>
      </c>
      <c r="I437">
        <v>480</v>
      </c>
      <c r="J437">
        <v>9.1999999999999993</v>
      </c>
      <c r="K437">
        <v>80</v>
      </c>
    </row>
    <row r="438" spans="1:11" x14ac:dyDescent="0.25">
      <c r="A438">
        <v>51</v>
      </c>
      <c r="B438" t="s">
        <v>3</v>
      </c>
      <c r="C438" t="str">
        <f>"43-4141"</f>
        <v>43-4141</v>
      </c>
      <c r="D438" t="s">
        <v>466</v>
      </c>
      <c r="E438">
        <v>2012</v>
      </c>
      <c r="F438">
        <v>910</v>
      </c>
      <c r="G438">
        <v>2022</v>
      </c>
      <c r="H438">
        <v>870</v>
      </c>
      <c r="I438">
        <v>-40</v>
      </c>
      <c r="J438">
        <v>-4.0999999999999996</v>
      </c>
      <c r="K438">
        <v>20</v>
      </c>
    </row>
    <row r="439" spans="1:11" x14ac:dyDescent="0.25">
      <c r="A439">
        <v>51</v>
      </c>
      <c r="B439" t="s">
        <v>3</v>
      </c>
      <c r="C439" t="str">
        <f>"43-4151"</f>
        <v>43-4151</v>
      </c>
      <c r="D439" t="s">
        <v>492</v>
      </c>
      <c r="E439">
        <v>2012</v>
      </c>
      <c r="F439">
        <v>4180</v>
      </c>
      <c r="G439">
        <v>2022</v>
      </c>
      <c r="H439">
        <v>4080</v>
      </c>
      <c r="I439">
        <v>-100</v>
      </c>
      <c r="J439">
        <v>-2.4</v>
      </c>
      <c r="K439">
        <v>110</v>
      </c>
    </row>
    <row r="440" spans="1:11" x14ac:dyDescent="0.25">
      <c r="A440">
        <v>51</v>
      </c>
      <c r="B440" t="s">
        <v>3</v>
      </c>
      <c r="C440" t="str">
        <f>"43-4161"</f>
        <v>43-4161</v>
      </c>
      <c r="D440" t="s">
        <v>339</v>
      </c>
      <c r="E440">
        <v>2012</v>
      </c>
      <c r="F440">
        <v>4430</v>
      </c>
      <c r="G440">
        <v>2022</v>
      </c>
      <c r="H440">
        <v>4320</v>
      </c>
      <c r="I440">
        <v>-110</v>
      </c>
      <c r="J440">
        <v>-2.5</v>
      </c>
      <c r="K440">
        <v>110</v>
      </c>
    </row>
    <row r="441" spans="1:11" x14ac:dyDescent="0.25">
      <c r="A441">
        <v>51</v>
      </c>
      <c r="B441" t="s">
        <v>3</v>
      </c>
      <c r="C441" t="str">
        <f>"43-4171"</f>
        <v>43-4171</v>
      </c>
      <c r="D441" t="s">
        <v>581</v>
      </c>
      <c r="E441">
        <v>2012</v>
      </c>
      <c r="F441">
        <v>30180</v>
      </c>
      <c r="G441">
        <v>2022</v>
      </c>
      <c r="H441">
        <v>36490</v>
      </c>
      <c r="I441">
        <v>6310</v>
      </c>
      <c r="J441">
        <v>20.9</v>
      </c>
      <c r="K441">
        <v>1440</v>
      </c>
    </row>
    <row r="442" spans="1:11" x14ac:dyDescent="0.25">
      <c r="A442">
        <v>51</v>
      </c>
      <c r="B442" t="s">
        <v>3</v>
      </c>
      <c r="C442" t="str">
        <f>"43-4181"</f>
        <v>43-4181</v>
      </c>
      <c r="D442" t="s">
        <v>590</v>
      </c>
      <c r="E442">
        <v>2012</v>
      </c>
      <c r="F442">
        <v>4120</v>
      </c>
      <c r="G442">
        <v>2022</v>
      </c>
      <c r="H442">
        <v>3510</v>
      </c>
      <c r="I442">
        <v>-610</v>
      </c>
      <c r="J442">
        <v>-14.6</v>
      </c>
      <c r="K442">
        <v>60</v>
      </c>
    </row>
    <row r="443" spans="1:11" x14ac:dyDescent="0.25">
      <c r="A443">
        <v>51</v>
      </c>
      <c r="B443" t="s">
        <v>3</v>
      </c>
      <c r="C443" t="str">
        <f>"43-4199"</f>
        <v>43-4199</v>
      </c>
      <c r="D443" t="s">
        <v>348</v>
      </c>
      <c r="E443">
        <v>2012</v>
      </c>
      <c r="F443">
        <v>8470</v>
      </c>
      <c r="G443">
        <v>2022</v>
      </c>
      <c r="H443">
        <v>7850</v>
      </c>
      <c r="I443">
        <v>-620</v>
      </c>
      <c r="J443">
        <v>-7.3</v>
      </c>
      <c r="K443">
        <v>180</v>
      </c>
    </row>
    <row r="444" spans="1:11" x14ac:dyDescent="0.25">
      <c r="A444">
        <v>51</v>
      </c>
      <c r="B444" t="s">
        <v>3</v>
      </c>
      <c r="C444" t="str">
        <f>"43-5011"</f>
        <v>43-5011</v>
      </c>
      <c r="D444" t="s">
        <v>83</v>
      </c>
      <c r="E444">
        <v>2012</v>
      </c>
      <c r="F444">
        <v>1790</v>
      </c>
      <c r="G444">
        <v>2022</v>
      </c>
      <c r="H444">
        <v>1940</v>
      </c>
      <c r="I444">
        <v>150</v>
      </c>
      <c r="J444">
        <v>8.9</v>
      </c>
      <c r="K444">
        <v>60</v>
      </c>
    </row>
    <row r="445" spans="1:11" x14ac:dyDescent="0.25">
      <c r="A445">
        <v>51</v>
      </c>
      <c r="B445" t="s">
        <v>3</v>
      </c>
      <c r="C445" t="str">
        <f>"43-5021"</f>
        <v>43-5021</v>
      </c>
      <c r="D445" t="s">
        <v>154</v>
      </c>
      <c r="E445">
        <v>2012</v>
      </c>
      <c r="F445">
        <v>1980</v>
      </c>
      <c r="G445">
        <v>2022</v>
      </c>
      <c r="H445">
        <v>1740</v>
      </c>
      <c r="I445">
        <v>-240</v>
      </c>
      <c r="J445">
        <v>-12.2</v>
      </c>
      <c r="K445">
        <v>30</v>
      </c>
    </row>
    <row r="446" spans="1:11" x14ac:dyDescent="0.25">
      <c r="A446">
        <v>51</v>
      </c>
      <c r="B446" t="s">
        <v>3</v>
      </c>
      <c r="C446" t="str">
        <f>"43-5031"</f>
        <v>43-5031</v>
      </c>
      <c r="D446" t="s">
        <v>537</v>
      </c>
      <c r="E446">
        <v>2012</v>
      </c>
      <c r="F446">
        <v>3040</v>
      </c>
      <c r="G446">
        <v>2022</v>
      </c>
      <c r="H446">
        <v>3550</v>
      </c>
      <c r="I446">
        <v>510</v>
      </c>
      <c r="J446">
        <v>16.7</v>
      </c>
      <c r="K446">
        <v>140</v>
      </c>
    </row>
    <row r="447" spans="1:11" x14ac:dyDescent="0.25">
      <c r="A447">
        <v>51</v>
      </c>
      <c r="B447" t="s">
        <v>3</v>
      </c>
      <c r="C447" t="str">
        <f>"43-5032"</f>
        <v>43-5032</v>
      </c>
      <c r="D447" t="s">
        <v>186</v>
      </c>
      <c r="E447">
        <v>2012</v>
      </c>
      <c r="F447">
        <v>4190</v>
      </c>
      <c r="G447">
        <v>2022</v>
      </c>
      <c r="H447">
        <v>4650</v>
      </c>
      <c r="I447">
        <v>460</v>
      </c>
      <c r="J447">
        <v>11.1</v>
      </c>
      <c r="K447">
        <v>170</v>
      </c>
    </row>
    <row r="448" spans="1:11" x14ac:dyDescent="0.25">
      <c r="A448">
        <v>51</v>
      </c>
      <c r="B448" t="s">
        <v>3</v>
      </c>
      <c r="C448" t="str">
        <f>"43-5041"</f>
        <v>43-5041</v>
      </c>
      <c r="D448" t="s">
        <v>442</v>
      </c>
      <c r="E448">
        <v>2012</v>
      </c>
      <c r="F448">
        <v>680</v>
      </c>
      <c r="G448">
        <v>2022</v>
      </c>
      <c r="H448">
        <v>580</v>
      </c>
      <c r="I448">
        <v>-100</v>
      </c>
      <c r="J448">
        <v>-15</v>
      </c>
      <c r="K448">
        <v>20</v>
      </c>
    </row>
    <row r="449" spans="1:11" x14ac:dyDescent="0.25">
      <c r="A449">
        <v>51</v>
      </c>
      <c r="B449" t="s">
        <v>3</v>
      </c>
      <c r="C449" t="str">
        <f>"43-5051"</f>
        <v>43-5051</v>
      </c>
      <c r="D449" t="s">
        <v>540</v>
      </c>
      <c r="E449">
        <v>2012</v>
      </c>
      <c r="F449">
        <v>1850</v>
      </c>
      <c r="G449">
        <v>2022</v>
      </c>
      <c r="H449">
        <v>1380</v>
      </c>
      <c r="I449">
        <v>-470</v>
      </c>
      <c r="J449">
        <v>-25.7</v>
      </c>
      <c r="K449">
        <v>30</v>
      </c>
    </row>
    <row r="450" spans="1:11" x14ac:dyDescent="0.25">
      <c r="A450">
        <v>51</v>
      </c>
      <c r="B450" t="s">
        <v>3</v>
      </c>
      <c r="C450" t="str">
        <f>"43-5052"</f>
        <v>43-5052</v>
      </c>
      <c r="D450" t="s">
        <v>541</v>
      </c>
      <c r="E450">
        <v>2012</v>
      </c>
      <c r="F450">
        <v>7120</v>
      </c>
      <c r="G450">
        <v>2022</v>
      </c>
      <c r="H450">
        <v>5670</v>
      </c>
      <c r="I450">
        <v>-1450</v>
      </c>
      <c r="J450">
        <v>-20.3</v>
      </c>
      <c r="K450">
        <v>250</v>
      </c>
    </row>
    <row r="451" spans="1:11" x14ac:dyDescent="0.25">
      <c r="A451">
        <v>51</v>
      </c>
      <c r="B451" t="s">
        <v>3</v>
      </c>
      <c r="C451" t="str">
        <f>"43-5053"</f>
        <v>43-5053</v>
      </c>
      <c r="D451" t="s">
        <v>542</v>
      </c>
      <c r="E451">
        <v>2012</v>
      </c>
      <c r="F451">
        <v>2950</v>
      </c>
      <c r="G451">
        <v>2022</v>
      </c>
      <c r="H451">
        <v>2250</v>
      </c>
      <c r="I451">
        <v>-700</v>
      </c>
      <c r="J451">
        <v>-23.5</v>
      </c>
      <c r="K451">
        <v>20</v>
      </c>
    </row>
    <row r="452" spans="1:11" x14ac:dyDescent="0.25">
      <c r="A452">
        <v>51</v>
      </c>
      <c r="B452" t="s">
        <v>3</v>
      </c>
      <c r="C452" t="str">
        <f>"43-5061"</f>
        <v>43-5061</v>
      </c>
      <c r="D452" t="s">
        <v>558</v>
      </c>
      <c r="E452">
        <v>2012</v>
      </c>
      <c r="F452">
        <v>7870</v>
      </c>
      <c r="G452">
        <v>2022</v>
      </c>
      <c r="H452">
        <v>8520</v>
      </c>
      <c r="I452">
        <v>650</v>
      </c>
      <c r="J452">
        <v>8.3000000000000007</v>
      </c>
      <c r="K452">
        <v>260</v>
      </c>
    </row>
    <row r="453" spans="1:11" x14ac:dyDescent="0.25">
      <c r="A453">
        <v>51</v>
      </c>
      <c r="B453" t="s">
        <v>3</v>
      </c>
      <c r="C453" t="str">
        <f>"43-5071"</f>
        <v>43-5071</v>
      </c>
      <c r="D453" t="s">
        <v>623</v>
      </c>
      <c r="E453">
        <v>2012</v>
      </c>
      <c r="F453">
        <v>14490</v>
      </c>
      <c r="G453">
        <v>2022</v>
      </c>
      <c r="H453">
        <v>14780</v>
      </c>
      <c r="I453">
        <v>290</v>
      </c>
      <c r="J453">
        <v>2</v>
      </c>
      <c r="K453">
        <v>410</v>
      </c>
    </row>
    <row r="454" spans="1:11" x14ac:dyDescent="0.25">
      <c r="A454">
        <v>51</v>
      </c>
      <c r="B454" t="s">
        <v>3</v>
      </c>
      <c r="C454" t="str">
        <f>"43-5081"</f>
        <v>43-5081</v>
      </c>
      <c r="D454" t="s">
        <v>646</v>
      </c>
      <c r="E454">
        <v>2012</v>
      </c>
      <c r="F454">
        <v>48280</v>
      </c>
      <c r="G454">
        <v>2022</v>
      </c>
      <c r="H454">
        <v>49190</v>
      </c>
      <c r="I454">
        <v>910</v>
      </c>
      <c r="J454">
        <v>1.9</v>
      </c>
      <c r="K454">
        <v>1550</v>
      </c>
    </row>
    <row r="455" spans="1:11" x14ac:dyDescent="0.25">
      <c r="A455">
        <v>51</v>
      </c>
      <c r="B455" t="s">
        <v>3</v>
      </c>
      <c r="C455" t="str">
        <f>"43-5111"</f>
        <v>43-5111</v>
      </c>
      <c r="D455" t="s">
        <v>705</v>
      </c>
      <c r="E455">
        <v>2012</v>
      </c>
      <c r="F455">
        <v>1510</v>
      </c>
      <c r="G455">
        <v>2022</v>
      </c>
      <c r="H455">
        <v>1640</v>
      </c>
      <c r="I455">
        <v>130</v>
      </c>
      <c r="J455">
        <v>8.5</v>
      </c>
      <c r="K455">
        <v>50</v>
      </c>
    </row>
    <row r="456" spans="1:11" x14ac:dyDescent="0.25">
      <c r="A456">
        <v>51</v>
      </c>
      <c r="B456" t="s">
        <v>3</v>
      </c>
      <c r="C456" t="str">
        <f>"43-6011"</f>
        <v>43-6011</v>
      </c>
      <c r="D456" t="s">
        <v>234</v>
      </c>
      <c r="E456">
        <v>2012</v>
      </c>
      <c r="F456">
        <v>21250</v>
      </c>
      <c r="G456">
        <v>2022</v>
      </c>
      <c r="H456">
        <v>21570</v>
      </c>
      <c r="I456">
        <v>320</v>
      </c>
      <c r="J456">
        <v>1.5</v>
      </c>
      <c r="K456">
        <v>290</v>
      </c>
    </row>
    <row r="457" spans="1:11" x14ac:dyDescent="0.25">
      <c r="A457">
        <v>51</v>
      </c>
      <c r="B457" t="s">
        <v>3</v>
      </c>
      <c r="C457" t="str">
        <f>"43-6012"</f>
        <v>43-6012</v>
      </c>
      <c r="D457" t="s">
        <v>376</v>
      </c>
      <c r="E457">
        <v>2012</v>
      </c>
      <c r="F457">
        <v>3430</v>
      </c>
      <c r="G457">
        <v>2022</v>
      </c>
      <c r="H457">
        <v>3470</v>
      </c>
      <c r="I457">
        <v>40</v>
      </c>
      <c r="J457">
        <v>1.3</v>
      </c>
      <c r="K457">
        <v>50</v>
      </c>
    </row>
    <row r="458" spans="1:11" x14ac:dyDescent="0.25">
      <c r="A458">
        <v>51</v>
      </c>
      <c r="B458" t="s">
        <v>3</v>
      </c>
      <c r="C458" t="str">
        <f>"43-6013"</f>
        <v>43-6013</v>
      </c>
      <c r="D458" t="s">
        <v>434</v>
      </c>
      <c r="E458">
        <v>2012</v>
      </c>
      <c r="F458">
        <v>7000</v>
      </c>
      <c r="G458">
        <v>2022</v>
      </c>
      <c r="H458">
        <v>9870</v>
      </c>
      <c r="I458">
        <v>2870</v>
      </c>
      <c r="J458">
        <v>41</v>
      </c>
      <c r="K458">
        <v>370</v>
      </c>
    </row>
    <row r="459" spans="1:11" x14ac:dyDescent="0.25">
      <c r="A459">
        <v>51</v>
      </c>
      <c r="B459" t="s">
        <v>3</v>
      </c>
      <c r="C459" t="str">
        <f>"43-6014"</f>
        <v>43-6014</v>
      </c>
      <c r="D459" t="s">
        <v>609</v>
      </c>
      <c r="E459">
        <v>2012</v>
      </c>
      <c r="F459">
        <v>37330</v>
      </c>
      <c r="G459">
        <v>2022</v>
      </c>
      <c r="H459">
        <v>42900</v>
      </c>
      <c r="I459">
        <v>5570</v>
      </c>
      <c r="J459">
        <v>14.9</v>
      </c>
      <c r="K459">
        <v>1010</v>
      </c>
    </row>
    <row r="460" spans="1:11" x14ac:dyDescent="0.25">
      <c r="A460">
        <v>51</v>
      </c>
      <c r="B460" t="s">
        <v>3</v>
      </c>
      <c r="C460" t="str">
        <f>"43-9011"</f>
        <v>43-9011</v>
      </c>
      <c r="D460" t="s">
        <v>129</v>
      </c>
      <c r="E460">
        <v>2012</v>
      </c>
      <c r="F460">
        <v>1660</v>
      </c>
      <c r="G460">
        <v>2022</v>
      </c>
      <c r="H460">
        <v>1400</v>
      </c>
      <c r="I460">
        <v>-260</v>
      </c>
      <c r="J460">
        <v>-15.7</v>
      </c>
      <c r="K460">
        <v>20</v>
      </c>
    </row>
    <row r="461" spans="1:11" x14ac:dyDescent="0.25">
      <c r="A461">
        <v>51</v>
      </c>
      <c r="B461" t="s">
        <v>3</v>
      </c>
      <c r="C461" t="str">
        <f>"43-9021"</f>
        <v>43-9021</v>
      </c>
      <c r="D461" t="s">
        <v>170</v>
      </c>
      <c r="E461">
        <v>2012</v>
      </c>
      <c r="F461">
        <v>5990</v>
      </c>
      <c r="G461">
        <v>2022</v>
      </c>
      <c r="H461">
        <v>4590</v>
      </c>
      <c r="I461">
        <v>-1400</v>
      </c>
      <c r="J461">
        <v>-23.3</v>
      </c>
      <c r="K461">
        <v>70</v>
      </c>
    </row>
    <row r="462" spans="1:11" x14ac:dyDescent="0.25">
      <c r="A462">
        <v>51</v>
      </c>
      <c r="B462" t="s">
        <v>3</v>
      </c>
      <c r="C462" t="str">
        <f>"43-9022"</f>
        <v>43-9022</v>
      </c>
      <c r="D462" t="s">
        <v>711</v>
      </c>
      <c r="E462">
        <v>2012</v>
      </c>
      <c r="F462">
        <v>1430</v>
      </c>
      <c r="G462">
        <v>2022</v>
      </c>
      <c r="H462">
        <v>1050</v>
      </c>
      <c r="I462">
        <v>-380</v>
      </c>
      <c r="J462">
        <v>-26.9</v>
      </c>
      <c r="K462">
        <v>10</v>
      </c>
    </row>
    <row r="463" spans="1:11" x14ac:dyDescent="0.25">
      <c r="A463">
        <v>51</v>
      </c>
      <c r="B463" t="s">
        <v>3</v>
      </c>
      <c r="C463" t="str">
        <f>"43-9031"</f>
        <v>43-9031</v>
      </c>
      <c r="D463" t="s">
        <v>179</v>
      </c>
      <c r="E463">
        <v>2012</v>
      </c>
      <c r="F463">
        <v>530</v>
      </c>
      <c r="G463">
        <v>2022</v>
      </c>
      <c r="H463">
        <v>530</v>
      </c>
      <c r="I463">
        <v>0</v>
      </c>
      <c r="J463">
        <v>-0.2</v>
      </c>
      <c r="K463">
        <v>10</v>
      </c>
    </row>
    <row r="464" spans="1:11" x14ac:dyDescent="0.25">
      <c r="A464">
        <v>51</v>
      </c>
      <c r="B464" t="s">
        <v>3</v>
      </c>
      <c r="C464" t="str">
        <f>"43-9041"</f>
        <v>43-9041</v>
      </c>
      <c r="D464" t="s">
        <v>356</v>
      </c>
      <c r="E464">
        <v>2012</v>
      </c>
      <c r="F464">
        <v>4820</v>
      </c>
      <c r="G464">
        <v>2022</v>
      </c>
      <c r="H464">
        <v>5310</v>
      </c>
      <c r="I464">
        <v>490</v>
      </c>
      <c r="J464">
        <v>10.199999999999999</v>
      </c>
      <c r="K464">
        <v>180</v>
      </c>
    </row>
    <row r="465" spans="1:11" x14ac:dyDescent="0.25">
      <c r="A465">
        <v>51</v>
      </c>
      <c r="B465" t="s">
        <v>3</v>
      </c>
      <c r="C465" t="str">
        <f>"43-9051"</f>
        <v>43-9051</v>
      </c>
      <c r="D465" t="s">
        <v>400</v>
      </c>
      <c r="E465">
        <v>2012</v>
      </c>
      <c r="F465">
        <v>3740</v>
      </c>
      <c r="G465">
        <v>2022</v>
      </c>
      <c r="H465">
        <v>3490</v>
      </c>
      <c r="I465">
        <v>-250</v>
      </c>
      <c r="J465">
        <v>-6.7</v>
      </c>
      <c r="K465">
        <v>90</v>
      </c>
    </row>
    <row r="466" spans="1:11" x14ac:dyDescent="0.25">
      <c r="A466">
        <v>51</v>
      </c>
      <c r="B466" t="s">
        <v>3</v>
      </c>
      <c r="C466" t="str">
        <f>"43-9061"</f>
        <v>43-9061</v>
      </c>
      <c r="D466" t="s">
        <v>483</v>
      </c>
      <c r="E466">
        <v>2012</v>
      </c>
      <c r="F466">
        <v>88070</v>
      </c>
      <c r="G466">
        <v>2022</v>
      </c>
      <c r="H466">
        <v>96000</v>
      </c>
      <c r="I466">
        <v>7930</v>
      </c>
      <c r="J466">
        <v>9</v>
      </c>
      <c r="K466">
        <v>2640</v>
      </c>
    </row>
    <row r="467" spans="1:11" x14ac:dyDescent="0.25">
      <c r="A467">
        <v>51</v>
      </c>
      <c r="B467" t="s">
        <v>3</v>
      </c>
      <c r="C467" t="str">
        <f>"43-9071"</f>
        <v>43-9071</v>
      </c>
      <c r="D467" t="s">
        <v>484</v>
      </c>
      <c r="E467">
        <v>2012</v>
      </c>
      <c r="F467">
        <v>1040</v>
      </c>
      <c r="G467">
        <v>2022</v>
      </c>
      <c r="H467">
        <v>910</v>
      </c>
      <c r="I467">
        <v>-130</v>
      </c>
      <c r="J467">
        <v>-12.3</v>
      </c>
      <c r="K467">
        <v>30</v>
      </c>
    </row>
    <row r="468" spans="1:11" x14ac:dyDescent="0.25">
      <c r="A468">
        <v>51</v>
      </c>
      <c r="B468" t="s">
        <v>3</v>
      </c>
      <c r="C468" t="str">
        <f>"43-9081"</f>
        <v>43-9081</v>
      </c>
      <c r="D468" t="s">
        <v>559</v>
      </c>
      <c r="E468">
        <v>2012</v>
      </c>
      <c r="F468">
        <v>390</v>
      </c>
      <c r="G468">
        <v>2022</v>
      </c>
      <c r="H468">
        <v>390</v>
      </c>
      <c r="I468">
        <v>0</v>
      </c>
      <c r="J468">
        <v>-0.8</v>
      </c>
      <c r="K468">
        <v>10</v>
      </c>
    </row>
    <row r="469" spans="1:11" x14ac:dyDescent="0.25">
      <c r="A469">
        <v>51</v>
      </c>
      <c r="B469" t="s">
        <v>3</v>
      </c>
      <c r="C469" t="str">
        <f>"43-9111"</f>
        <v>43-9111</v>
      </c>
      <c r="D469" t="s">
        <v>644</v>
      </c>
      <c r="E469">
        <v>2012</v>
      </c>
      <c r="F469">
        <v>90</v>
      </c>
      <c r="G469">
        <v>2022</v>
      </c>
      <c r="H469">
        <v>110</v>
      </c>
      <c r="I469">
        <v>20</v>
      </c>
      <c r="J469">
        <v>17.399999999999999</v>
      </c>
      <c r="K469">
        <v>0</v>
      </c>
    </row>
    <row r="470" spans="1:11" x14ac:dyDescent="0.25">
      <c r="A470">
        <v>51</v>
      </c>
      <c r="B470" t="s">
        <v>3</v>
      </c>
      <c r="C470" t="str">
        <f>"43-9199"</f>
        <v>43-9199</v>
      </c>
      <c r="D470" t="s">
        <v>482</v>
      </c>
      <c r="E470">
        <v>2012</v>
      </c>
      <c r="F470">
        <v>8200</v>
      </c>
      <c r="G470">
        <v>2022</v>
      </c>
      <c r="H470">
        <v>8440</v>
      </c>
      <c r="I470">
        <v>240</v>
      </c>
      <c r="J470">
        <v>2.9</v>
      </c>
      <c r="K470">
        <v>250</v>
      </c>
    </row>
    <row r="471" spans="1:11" x14ac:dyDescent="0.25">
      <c r="A471">
        <v>51</v>
      </c>
      <c r="B471" t="s">
        <v>3</v>
      </c>
      <c r="C471" t="str">
        <f>"45-1011"</f>
        <v>45-1011</v>
      </c>
      <c r="D471" t="s">
        <v>258</v>
      </c>
      <c r="E471">
        <v>2012</v>
      </c>
      <c r="F471">
        <v>1990</v>
      </c>
      <c r="G471">
        <v>2022</v>
      </c>
      <c r="H471">
        <v>1850</v>
      </c>
      <c r="I471">
        <v>-140</v>
      </c>
      <c r="J471">
        <v>-7.1</v>
      </c>
      <c r="K471">
        <v>40</v>
      </c>
    </row>
    <row r="472" spans="1:11" x14ac:dyDescent="0.25">
      <c r="A472">
        <v>51</v>
      </c>
      <c r="B472" t="s">
        <v>3</v>
      </c>
      <c r="C472" t="str">
        <f>"45-2011"</f>
        <v>45-2011</v>
      </c>
      <c r="D472" t="s">
        <v>15</v>
      </c>
      <c r="E472">
        <v>2012</v>
      </c>
      <c r="F472">
        <v>760</v>
      </c>
      <c r="G472">
        <v>2022</v>
      </c>
      <c r="H472">
        <v>810</v>
      </c>
      <c r="I472">
        <v>50</v>
      </c>
      <c r="J472">
        <v>5.6</v>
      </c>
      <c r="K472">
        <v>30</v>
      </c>
    </row>
    <row r="473" spans="1:11" x14ac:dyDescent="0.25">
      <c r="A473">
        <v>51</v>
      </c>
      <c r="B473" t="s">
        <v>3</v>
      </c>
      <c r="C473" t="str">
        <f>"45-2021"</f>
        <v>45-2021</v>
      </c>
      <c r="D473" t="s">
        <v>25</v>
      </c>
      <c r="E473">
        <v>2012</v>
      </c>
      <c r="F473">
        <v>110</v>
      </c>
      <c r="G473">
        <v>2022</v>
      </c>
      <c r="H473">
        <v>90</v>
      </c>
      <c r="I473">
        <v>-20</v>
      </c>
      <c r="J473">
        <v>-24.6</v>
      </c>
      <c r="K473">
        <v>0</v>
      </c>
    </row>
    <row r="474" spans="1:11" x14ac:dyDescent="0.25">
      <c r="A474">
        <v>51</v>
      </c>
      <c r="B474" t="s">
        <v>3</v>
      </c>
      <c r="C474" t="str">
        <f>"45-2041"</f>
        <v>45-2041</v>
      </c>
      <c r="D474" t="s">
        <v>303</v>
      </c>
      <c r="E474">
        <v>2012</v>
      </c>
      <c r="F474">
        <v>1650</v>
      </c>
      <c r="G474">
        <v>2022</v>
      </c>
      <c r="H474">
        <v>1320</v>
      </c>
      <c r="I474">
        <v>-330</v>
      </c>
      <c r="J474">
        <v>-19.7</v>
      </c>
      <c r="K474">
        <v>30</v>
      </c>
    </row>
    <row r="475" spans="1:11" x14ac:dyDescent="0.25">
      <c r="A475">
        <v>51</v>
      </c>
      <c r="B475" t="s">
        <v>3</v>
      </c>
      <c r="C475" t="str">
        <f>"45-2091"</f>
        <v>45-2091</v>
      </c>
      <c r="D475" t="s">
        <v>14</v>
      </c>
      <c r="E475">
        <v>2012</v>
      </c>
      <c r="F475">
        <v>2190</v>
      </c>
      <c r="G475">
        <v>2022</v>
      </c>
      <c r="H475">
        <v>2020</v>
      </c>
      <c r="I475">
        <v>-170</v>
      </c>
      <c r="J475">
        <v>-7.6</v>
      </c>
      <c r="K475">
        <v>70</v>
      </c>
    </row>
    <row r="476" spans="1:11" x14ac:dyDescent="0.25">
      <c r="A476">
        <v>51</v>
      </c>
      <c r="B476" t="s">
        <v>3</v>
      </c>
      <c r="C476" t="str">
        <f>"45-2092"</f>
        <v>45-2092</v>
      </c>
      <c r="D476" t="s">
        <v>245</v>
      </c>
      <c r="E476">
        <v>2012</v>
      </c>
      <c r="F476">
        <v>24130</v>
      </c>
      <c r="G476">
        <v>2022</v>
      </c>
      <c r="H476">
        <v>20130</v>
      </c>
      <c r="I476">
        <v>-4000</v>
      </c>
      <c r="J476">
        <v>-16.600000000000001</v>
      </c>
      <c r="K476">
        <v>730</v>
      </c>
    </row>
    <row r="477" spans="1:11" x14ac:dyDescent="0.25">
      <c r="A477">
        <v>51</v>
      </c>
      <c r="B477" t="s">
        <v>3</v>
      </c>
      <c r="C477" t="str">
        <f>"45-2093"</f>
        <v>45-2093</v>
      </c>
      <c r="D477" t="s">
        <v>246</v>
      </c>
      <c r="E477">
        <v>2012</v>
      </c>
      <c r="F477">
        <v>3910</v>
      </c>
      <c r="G477">
        <v>2022</v>
      </c>
      <c r="H477">
        <v>3660</v>
      </c>
      <c r="I477">
        <v>-250</v>
      </c>
      <c r="J477">
        <v>-6.4</v>
      </c>
      <c r="K477">
        <v>120</v>
      </c>
    </row>
    <row r="478" spans="1:11" x14ac:dyDescent="0.25">
      <c r="A478">
        <v>51</v>
      </c>
      <c r="B478" t="s">
        <v>3</v>
      </c>
      <c r="C478" t="str">
        <f>"45-2099"</f>
        <v>45-2099</v>
      </c>
      <c r="D478" t="s">
        <v>17</v>
      </c>
      <c r="E478">
        <v>2012</v>
      </c>
      <c r="F478">
        <v>590</v>
      </c>
      <c r="G478">
        <v>2022</v>
      </c>
      <c r="H478">
        <v>560</v>
      </c>
      <c r="I478">
        <v>-30</v>
      </c>
      <c r="J478">
        <v>-4.3</v>
      </c>
      <c r="K478">
        <v>20</v>
      </c>
    </row>
    <row r="479" spans="1:11" x14ac:dyDescent="0.25">
      <c r="A479">
        <v>51</v>
      </c>
      <c r="B479" t="s">
        <v>3</v>
      </c>
      <c r="C479" t="str">
        <f>"45-3011"</f>
        <v>45-3011</v>
      </c>
      <c r="D479" t="s">
        <v>274</v>
      </c>
      <c r="E479">
        <v>2012</v>
      </c>
      <c r="F479">
        <v>650</v>
      </c>
      <c r="G479">
        <v>2022</v>
      </c>
      <c r="H479">
        <v>590</v>
      </c>
      <c r="I479">
        <v>-60</v>
      </c>
      <c r="J479">
        <v>-9</v>
      </c>
      <c r="K479">
        <v>10</v>
      </c>
    </row>
    <row r="480" spans="1:11" x14ac:dyDescent="0.25">
      <c r="A480">
        <v>51</v>
      </c>
      <c r="B480" t="s">
        <v>3</v>
      </c>
      <c r="C480" t="str">
        <f>"45-4021"</f>
        <v>45-4021</v>
      </c>
      <c r="D480" t="s">
        <v>240</v>
      </c>
      <c r="E480">
        <v>2012</v>
      </c>
      <c r="F480">
        <v>480</v>
      </c>
      <c r="G480">
        <v>2022</v>
      </c>
      <c r="H480">
        <v>350</v>
      </c>
      <c r="I480">
        <v>-130</v>
      </c>
      <c r="J480">
        <v>-27.1</v>
      </c>
      <c r="K480">
        <v>10</v>
      </c>
    </row>
    <row r="481" spans="1:11" x14ac:dyDescent="0.25">
      <c r="A481">
        <v>51</v>
      </c>
      <c r="B481" t="s">
        <v>3</v>
      </c>
      <c r="C481" t="str">
        <f>"45-4022"</f>
        <v>45-4022</v>
      </c>
      <c r="D481" t="s">
        <v>394</v>
      </c>
      <c r="E481">
        <v>2012</v>
      </c>
      <c r="F481">
        <v>1220</v>
      </c>
      <c r="G481">
        <v>2022</v>
      </c>
      <c r="H481">
        <v>1530</v>
      </c>
      <c r="I481">
        <v>310</v>
      </c>
      <c r="J481">
        <v>25.1</v>
      </c>
      <c r="K481">
        <v>50</v>
      </c>
    </row>
    <row r="482" spans="1:11" x14ac:dyDescent="0.25">
      <c r="A482">
        <v>51</v>
      </c>
      <c r="B482" t="s">
        <v>3</v>
      </c>
      <c r="C482" t="str">
        <f>"45-4023"</f>
        <v>45-4023</v>
      </c>
      <c r="D482" t="s">
        <v>393</v>
      </c>
      <c r="E482">
        <v>2012</v>
      </c>
      <c r="F482">
        <v>100</v>
      </c>
      <c r="G482">
        <v>2022</v>
      </c>
      <c r="H482">
        <v>70</v>
      </c>
      <c r="I482">
        <v>-30</v>
      </c>
      <c r="J482">
        <v>-28.7</v>
      </c>
      <c r="K482">
        <v>0</v>
      </c>
    </row>
    <row r="483" spans="1:11" x14ac:dyDescent="0.25">
      <c r="A483">
        <v>51</v>
      </c>
      <c r="B483" t="s">
        <v>3</v>
      </c>
      <c r="C483" t="str">
        <f>"47-1011"</f>
        <v>47-1011</v>
      </c>
      <c r="D483" t="s">
        <v>256</v>
      </c>
      <c r="E483">
        <v>2012</v>
      </c>
      <c r="F483">
        <v>21410</v>
      </c>
      <c r="G483">
        <v>2022</v>
      </c>
      <c r="H483">
        <v>26160</v>
      </c>
      <c r="I483">
        <v>4750</v>
      </c>
      <c r="J483">
        <v>22.2</v>
      </c>
      <c r="K483">
        <v>710</v>
      </c>
    </row>
    <row r="484" spans="1:11" x14ac:dyDescent="0.25">
      <c r="A484">
        <v>51</v>
      </c>
      <c r="B484" t="s">
        <v>3</v>
      </c>
      <c r="C484" t="str">
        <f>"47-2011"</f>
        <v>47-2011</v>
      </c>
      <c r="D484" t="s">
        <v>64</v>
      </c>
      <c r="E484">
        <v>2012</v>
      </c>
      <c r="F484">
        <v>350</v>
      </c>
      <c r="G484">
        <v>2022</v>
      </c>
      <c r="H484">
        <v>350</v>
      </c>
      <c r="I484">
        <v>0</v>
      </c>
      <c r="J484">
        <v>1.1000000000000001</v>
      </c>
      <c r="K484">
        <v>20</v>
      </c>
    </row>
    <row r="485" spans="1:11" x14ac:dyDescent="0.25">
      <c r="A485">
        <v>51</v>
      </c>
      <c r="B485" t="s">
        <v>3</v>
      </c>
      <c r="C485" t="str">
        <f>"47-2021"</f>
        <v>47-2021</v>
      </c>
      <c r="D485" t="s">
        <v>66</v>
      </c>
      <c r="E485">
        <v>2012</v>
      </c>
      <c r="F485">
        <v>2920</v>
      </c>
      <c r="G485">
        <v>2022</v>
      </c>
      <c r="H485">
        <v>3880</v>
      </c>
      <c r="I485">
        <v>960</v>
      </c>
      <c r="J485">
        <v>33</v>
      </c>
      <c r="K485">
        <v>130</v>
      </c>
    </row>
    <row r="486" spans="1:11" x14ac:dyDescent="0.25">
      <c r="A486">
        <v>51</v>
      </c>
      <c r="B486" t="s">
        <v>3</v>
      </c>
      <c r="C486" t="str">
        <f>"47-2022"</f>
        <v>47-2022</v>
      </c>
      <c r="D486" t="s">
        <v>647</v>
      </c>
      <c r="E486">
        <v>2012</v>
      </c>
      <c r="F486">
        <v>310</v>
      </c>
      <c r="G486">
        <v>2022</v>
      </c>
      <c r="H486">
        <v>390</v>
      </c>
      <c r="I486">
        <v>80</v>
      </c>
      <c r="J486">
        <v>25.4</v>
      </c>
      <c r="K486">
        <v>10</v>
      </c>
    </row>
    <row r="487" spans="1:11" x14ac:dyDescent="0.25">
      <c r="A487">
        <v>51</v>
      </c>
      <c r="B487" t="s">
        <v>3</v>
      </c>
      <c r="C487" t="str">
        <f>"47-2031"</f>
        <v>47-2031</v>
      </c>
      <c r="D487" t="s">
        <v>84</v>
      </c>
      <c r="E487">
        <v>2012</v>
      </c>
      <c r="F487">
        <v>24830</v>
      </c>
      <c r="G487">
        <v>2022</v>
      </c>
      <c r="H487">
        <v>30670</v>
      </c>
      <c r="I487">
        <v>5840</v>
      </c>
      <c r="J487">
        <v>23.5</v>
      </c>
      <c r="K487">
        <v>890</v>
      </c>
    </row>
    <row r="488" spans="1:11" x14ac:dyDescent="0.25">
      <c r="A488">
        <v>51</v>
      </c>
      <c r="B488" t="s">
        <v>3</v>
      </c>
      <c r="C488" t="str">
        <f>"47-2041"</f>
        <v>47-2041</v>
      </c>
      <c r="D488" t="s">
        <v>85</v>
      </c>
      <c r="E488">
        <v>2012</v>
      </c>
      <c r="F488">
        <v>870</v>
      </c>
      <c r="G488">
        <v>2022</v>
      </c>
      <c r="H488">
        <v>940</v>
      </c>
      <c r="I488">
        <v>70</v>
      </c>
      <c r="J488">
        <v>7</v>
      </c>
      <c r="K488">
        <v>20</v>
      </c>
    </row>
    <row r="489" spans="1:11" x14ac:dyDescent="0.25">
      <c r="A489">
        <v>51</v>
      </c>
      <c r="B489" t="s">
        <v>3</v>
      </c>
      <c r="C489" t="str">
        <f>"47-2042"</f>
        <v>47-2042</v>
      </c>
      <c r="D489" t="s">
        <v>276</v>
      </c>
      <c r="E489">
        <v>2012</v>
      </c>
      <c r="F489">
        <v>160</v>
      </c>
      <c r="G489">
        <v>2022</v>
      </c>
      <c r="H489">
        <v>180</v>
      </c>
      <c r="I489">
        <v>20</v>
      </c>
      <c r="J489">
        <v>9.1999999999999993</v>
      </c>
      <c r="K489">
        <v>10</v>
      </c>
    </row>
    <row r="490" spans="1:11" x14ac:dyDescent="0.25">
      <c r="A490">
        <v>51</v>
      </c>
      <c r="B490" t="s">
        <v>3</v>
      </c>
      <c r="C490" t="str">
        <f>"47-2043"</f>
        <v>47-2043</v>
      </c>
      <c r="D490" t="s">
        <v>277</v>
      </c>
      <c r="E490">
        <v>2012</v>
      </c>
      <c r="F490">
        <v>300</v>
      </c>
      <c r="G490">
        <v>2022</v>
      </c>
      <c r="H490">
        <v>330</v>
      </c>
      <c r="I490">
        <v>30</v>
      </c>
      <c r="J490">
        <v>10</v>
      </c>
      <c r="K490">
        <v>10</v>
      </c>
    </row>
    <row r="491" spans="1:11" x14ac:dyDescent="0.25">
      <c r="A491">
        <v>51</v>
      </c>
      <c r="B491" t="s">
        <v>3</v>
      </c>
      <c r="C491" t="str">
        <f>"47-2044"</f>
        <v>47-2044</v>
      </c>
      <c r="D491" t="s">
        <v>676</v>
      </c>
      <c r="E491">
        <v>2012</v>
      </c>
      <c r="F491">
        <v>600</v>
      </c>
      <c r="G491">
        <v>2022</v>
      </c>
      <c r="H491">
        <v>670</v>
      </c>
      <c r="I491">
        <v>70</v>
      </c>
      <c r="J491">
        <v>11.7</v>
      </c>
      <c r="K491">
        <v>20</v>
      </c>
    </row>
    <row r="492" spans="1:11" x14ac:dyDescent="0.25">
      <c r="A492">
        <v>51</v>
      </c>
      <c r="B492" t="s">
        <v>3</v>
      </c>
      <c r="C492" t="str">
        <f>"47-2051"</f>
        <v>47-2051</v>
      </c>
      <c r="D492" t="s">
        <v>88</v>
      </c>
      <c r="E492">
        <v>2012</v>
      </c>
      <c r="F492">
        <v>4480</v>
      </c>
      <c r="G492">
        <v>2022</v>
      </c>
      <c r="H492">
        <v>5650</v>
      </c>
      <c r="I492">
        <v>1170</v>
      </c>
      <c r="J492">
        <v>26</v>
      </c>
      <c r="K492">
        <v>170</v>
      </c>
    </row>
    <row r="493" spans="1:11" x14ac:dyDescent="0.25">
      <c r="A493">
        <v>51</v>
      </c>
      <c r="B493" t="s">
        <v>3</v>
      </c>
      <c r="C493" t="str">
        <f>"47-2061"</f>
        <v>47-2061</v>
      </c>
      <c r="D493" t="s">
        <v>140</v>
      </c>
      <c r="E493">
        <v>2012</v>
      </c>
      <c r="F493">
        <v>26860</v>
      </c>
      <c r="G493">
        <v>2022</v>
      </c>
      <c r="H493">
        <v>32560</v>
      </c>
      <c r="I493">
        <v>5700</v>
      </c>
      <c r="J493">
        <v>21.2</v>
      </c>
      <c r="K493">
        <v>1150</v>
      </c>
    </row>
    <row r="494" spans="1:11" x14ac:dyDescent="0.25">
      <c r="A494">
        <v>51</v>
      </c>
      <c r="B494" t="s">
        <v>3</v>
      </c>
      <c r="C494" t="str">
        <f>"47-2071"</f>
        <v>47-2071</v>
      </c>
      <c r="D494" t="s">
        <v>505</v>
      </c>
      <c r="E494">
        <v>2012</v>
      </c>
      <c r="F494">
        <v>2140</v>
      </c>
      <c r="G494">
        <v>2022</v>
      </c>
      <c r="H494">
        <v>2640</v>
      </c>
      <c r="I494">
        <v>500</v>
      </c>
      <c r="J494">
        <v>23.3</v>
      </c>
      <c r="K494">
        <v>80</v>
      </c>
    </row>
    <row r="495" spans="1:11" x14ac:dyDescent="0.25">
      <c r="A495">
        <v>51</v>
      </c>
      <c r="B495" t="s">
        <v>3</v>
      </c>
      <c r="C495" t="str">
        <f>"47-2072"</f>
        <v>47-2072</v>
      </c>
      <c r="D495" t="s">
        <v>529</v>
      </c>
      <c r="E495">
        <v>2012</v>
      </c>
      <c r="F495">
        <v>120</v>
      </c>
      <c r="G495">
        <v>2022</v>
      </c>
      <c r="H495">
        <v>160</v>
      </c>
      <c r="I495">
        <v>40</v>
      </c>
      <c r="J495">
        <v>26.8</v>
      </c>
      <c r="K495">
        <v>10</v>
      </c>
    </row>
    <row r="496" spans="1:11" x14ac:dyDescent="0.25">
      <c r="A496">
        <v>51</v>
      </c>
      <c r="B496" t="s">
        <v>3</v>
      </c>
      <c r="C496" t="str">
        <f>"47-2073"</f>
        <v>47-2073</v>
      </c>
      <c r="D496" t="s">
        <v>485</v>
      </c>
      <c r="E496">
        <v>2012</v>
      </c>
      <c r="F496">
        <v>9530</v>
      </c>
      <c r="G496">
        <v>2022</v>
      </c>
      <c r="H496">
        <v>11390</v>
      </c>
      <c r="I496">
        <v>1860</v>
      </c>
      <c r="J496">
        <v>19.5</v>
      </c>
      <c r="K496">
        <v>400</v>
      </c>
    </row>
    <row r="497" spans="1:11" x14ac:dyDescent="0.25">
      <c r="A497">
        <v>51</v>
      </c>
      <c r="B497" t="s">
        <v>3</v>
      </c>
      <c r="C497" t="str">
        <f>"47-2081"</f>
        <v>47-2081</v>
      </c>
      <c r="D497" t="s">
        <v>191</v>
      </c>
      <c r="E497">
        <v>2012</v>
      </c>
      <c r="F497">
        <v>3720</v>
      </c>
      <c r="G497">
        <v>2022</v>
      </c>
      <c r="H497">
        <v>4300</v>
      </c>
      <c r="I497">
        <v>580</v>
      </c>
      <c r="J497">
        <v>15.7</v>
      </c>
      <c r="K497">
        <v>90</v>
      </c>
    </row>
    <row r="498" spans="1:11" x14ac:dyDescent="0.25">
      <c r="A498">
        <v>51</v>
      </c>
      <c r="B498" t="s">
        <v>3</v>
      </c>
      <c r="C498" t="str">
        <f>"47-2082"</f>
        <v>47-2082</v>
      </c>
      <c r="D498" t="s">
        <v>658</v>
      </c>
      <c r="E498">
        <v>2012</v>
      </c>
      <c r="F498">
        <v>150</v>
      </c>
      <c r="G498">
        <v>2022</v>
      </c>
      <c r="H498">
        <v>190</v>
      </c>
      <c r="I498">
        <v>40</v>
      </c>
      <c r="J498">
        <v>25.2</v>
      </c>
      <c r="K498">
        <v>10</v>
      </c>
    </row>
    <row r="499" spans="1:11" x14ac:dyDescent="0.25">
      <c r="A499">
        <v>51</v>
      </c>
      <c r="B499" t="s">
        <v>3</v>
      </c>
      <c r="C499" t="str">
        <f>"47-2111"</f>
        <v>47-2111</v>
      </c>
      <c r="D499" t="s">
        <v>212</v>
      </c>
      <c r="E499">
        <v>2012</v>
      </c>
      <c r="F499">
        <v>18680</v>
      </c>
      <c r="G499">
        <v>2022</v>
      </c>
      <c r="H499">
        <v>21580</v>
      </c>
      <c r="I499">
        <v>2900</v>
      </c>
      <c r="J499">
        <v>15.5</v>
      </c>
      <c r="K499">
        <v>640</v>
      </c>
    </row>
    <row r="500" spans="1:11" x14ac:dyDescent="0.25">
      <c r="A500">
        <v>51</v>
      </c>
      <c r="B500" t="s">
        <v>3</v>
      </c>
      <c r="C500" t="str">
        <f>"47-2121"</f>
        <v>47-2121</v>
      </c>
      <c r="D500" t="s">
        <v>302</v>
      </c>
      <c r="E500">
        <v>2012</v>
      </c>
      <c r="F500">
        <v>1100</v>
      </c>
      <c r="G500">
        <v>2022</v>
      </c>
      <c r="H500">
        <v>1280</v>
      </c>
      <c r="I500">
        <v>180</v>
      </c>
      <c r="J500">
        <v>16.3</v>
      </c>
      <c r="K500">
        <v>40</v>
      </c>
    </row>
    <row r="501" spans="1:11" x14ac:dyDescent="0.25">
      <c r="A501">
        <v>51</v>
      </c>
      <c r="B501" t="s">
        <v>3</v>
      </c>
      <c r="C501" t="str">
        <f>"47-2131"</f>
        <v>47-2131</v>
      </c>
      <c r="D501" t="s">
        <v>353</v>
      </c>
      <c r="E501">
        <v>2012</v>
      </c>
      <c r="F501">
        <v>790</v>
      </c>
      <c r="G501">
        <v>2022</v>
      </c>
      <c r="H501">
        <v>950</v>
      </c>
      <c r="I501">
        <v>160</v>
      </c>
      <c r="J501">
        <v>21.3</v>
      </c>
      <c r="K501">
        <v>30</v>
      </c>
    </row>
    <row r="502" spans="1:11" x14ac:dyDescent="0.25">
      <c r="A502">
        <v>51</v>
      </c>
      <c r="B502" t="s">
        <v>3</v>
      </c>
      <c r="C502" t="str">
        <f>"47-2132"</f>
        <v>47-2132</v>
      </c>
      <c r="D502" t="s">
        <v>354</v>
      </c>
      <c r="E502">
        <v>2012</v>
      </c>
      <c r="F502">
        <v>1550</v>
      </c>
      <c r="G502">
        <v>2022</v>
      </c>
      <c r="H502">
        <v>2090</v>
      </c>
      <c r="I502">
        <v>540</v>
      </c>
      <c r="J502">
        <v>35.299999999999997</v>
      </c>
      <c r="K502">
        <v>80</v>
      </c>
    </row>
    <row r="503" spans="1:11" x14ac:dyDescent="0.25">
      <c r="A503">
        <v>51</v>
      </c>
      <c r="B503" t="s">
        <v>3</v>
      </c>
      <c r="C503" t="str">
        <f>"47-2141"</f>
        <v>47-2141</v>
      </c>
      <c r="D503" t="s">
        <v>498</v>
      </c>
      <c r="E503">
        <v>2012</v>
      </c>
      <c r="F503">
        <v>10250</v>
      </c>
      <c r="G503">
        <v>2022</v>
      </c>
      <c r="H503">
        <v>11750</v>
      </c>
      <c r="I503">
        <v>1500</v>
      </c>
      <c r="J503">
        <v>14.7</v>
      </c>
      <c r="K503">
        <v>310</v>
      </c>
    </row>
    <row r="504" spans="1:11" x14ac:dyDescent="0.25">
      <c r="A504">
        <v>51</v>
      </c>
      <c r="B504" t="s">
        <v>3</v>
      </c>
      <c r="C504" t="str">
        <f>"47-2151"</f>
        <v>47-2151</v>
      </c>
      <c r="D504" t="s">
        <v>530</v>
      </c>
      <c r="E504">
        <v>2012</v>
      </c>
      <c r="F504">
        <v>1800</v>
      </c>
      <c r="G504">
        <v>2022</v>
      </c>
      <c r="H504">
        <v>2230</v>
      </c>
      <c r="I504">
        <v>430</v>
      </c>
      <c r="J504">
        <v>23.9</v>
      </c>
      <c r="K504">
        <v>70</v>
      </c>
    </row>
    <row r="505" spans="1:11" x14ac:dyDescent="0.25">
      <c r="A505">
        <v>51</v>
      </c>
      <c r="B505" t="s">
        <v>3</v>
      </c>
      <c r="C505" t="str">
        <f>"47-2152"</f>
        <v>47-2152</v>
      </c>
      <c r="D505" t="s">
        <v>534</v>
      </c>
      <c r="E505">
        <v>2012</v>
      </c>
      <c r="F505">
        <v>12980</v>
      </c>
      <c r="G505">
        <v>2022</v>
      </c>
      <c r="H505">
        <v>15120</v>
      </c>
      <c r="I505">
        <v>2140</v>
      </c>
      <c r="J505">
        <v>16.5</v>
      </c>
      <c r="K505">
        <v>380</v>
      </c>
    </row>
    <row r="506" spans="1:11" x14ac:dyDescent="0.25">
      <c r="A506">
        <v>51</v>
      </c>
      <c r="B506" t="s">
        <v>3</v>
      </c>
      <c r="C506" t="str">
        <f>"47-2161"</f>
        <v>47-2161</v>
      </c>
      <c r="D506" t="s">
        <v>532</v>
      </c>
      <c r="E506">
        <v>2012</v>
      </c>
      <c r="F506">
        <v>270</v>
      </c>
      <c r="G506">
        <v>2022</v>
      </c>
      <c r="H506">
        <v>300</v>
      </c>
      <c r="I506">
        <v>30</v>
      </c>
      <c r="J506">
        <v>11.2</v>
      </c>
      <c r="K506">
        <v>0</v>
      </c>
    </row>
    <row r="507" spans="1:11" x14ac:dyDescent="0.25">
      <c r="A507">
        <v>51</v>
      </c>
      <c r="B507" t="s">
        <v>3</v>
      </c>
      <c r="C507" t="str">
        <f>"47-2171"</f>
        <v>47-2171</v>
      </c>
      <c r="D507" t="s">
        <v>588</v>
      </c>
      <c r="E507">
        <v>2012</v>
      </c>
      <c r="F507">
        <v>350</v>
      </c>
      <c r="G507">
        <v>2022</v>
      </c>
      <c r="H507">
        <v>420</v>
      </c>
      <c r="I507">
        <v>70</v>
      </c>
      <c r="J507">
        <v>20.6</v>
      </c>
      <c r="K507">
        <v>10</v>
      </c>
    </row>
    <row r="508" spans="1:11" x14ac:dyDescent="0.25">
      <c r="A508">
        <v>51</v>
      </c>
      <c r="B508" t="s">
        <v>3</v>
      </c>
      <c r="C508" t="str">
        <f>"47-2181"</f>
        <v>47-2181</v>
      </c>
      <c r="D508" t="s">
        <v>598</v>
      </c>
      <c r="E508">
        <v>2012</v>
      </c>
      <c r="F508">
        <v>3280</v>
      </c>
      <c r="G508">
        <v>2022</v>
      </c>
      <c r="H508">
        <v>3560</v>
      </c>
      <c r="I508">
        <v>280</v>
      </c>
      <c r="J508">
        <v>8.3000000000000007</v>
      </c>
      <c r="K508">
        <v>100</v>
      </c>
    </row>
    <row r="509" spans="1:11" x14ac:dyDescent="0.25">
      <c r="A509">
        <v>51</v>
      </c>
      <c r="B509" t="s">
        <v>3</v>
      </c>
      <c r="C509" t="str">
        <f>"47-2211"</f>
        <v>47-2211</v>
      </c>
      <c r="D509" t="s">
        <v>621</v>
      </c>
      <c r="E509">
        <v>2012</v>
      </c>
      <c r="F509">
        <v>5440</v>
      </c>
      <c r="G509">
        <v>2022</v>
      </c>
      <c r="H509">
        <v>6200</v>
      </c>
      <c r="I509">
        <v>760</v>
      </c>
      <c r="J509">
        <v>13.9</v>
      </c>
      <c r="K509">
        <v>180</v>
      </c>
    </row>
    <row r="510" spans="1:11" x14ac:dyDescent="0.25">
      <c r="A510">
        <v>51</v>
      </c>
      <c r="B510" t="s">
        <v>3</v>
      </c>
      <c r="C510" t="str">
        <f>"47-2221"</f>
        <v>47-2221</v>
      </c>
      <c r="D510" t="s">
        <v>648</v>
      </c>
      <c r="E510">
        <v>2012</v>
      </c>
      <c r="F510">
        <v>1960</v>
      </c>
      <c r="G510">
        <v>2022</v>
      </c>
      <c r="H510">
        <v>2290</v>
      </c>
      <c r="I510">
        <v>330</v>
      </c>
      <c r="J510">
        <v>16.7</v>
      </c>
      <c r="K510">
        <v>100</v>
      </c>
    </row>
    <row r="511" spans="1:11" x14ac:dyDescent="0.25">
      <c r="A511">
        <v>51</v>
      </c>
      <c r="B511" t="s">
        <v>3</v>
      </c>
      <c r="C511" t="str">
        <f>"47-3011"</f>
        <v>47-3011</v>
      </c>
      <c r="D511" t="s">
        <v>323</v>
      </c>
      <c r="E511">
        <v>2012</v>
      </c>
      <c r="F511">
        <v>1430</v>
      </c>
      <c r="G511">
        <v>2022</v>
      </c>
      <c r="H511">
        <v>1980</v>
      </c>
      <c r="I511">
        <v>550</v>
      </c>
      <c r="J511">
        <v>38.799999999999997</v>
      </c>
      <c r="K511">
        <v>80</v>
      </c>
    </row>
    <row r="512" spans="1:11" x14ac:dyDescent="0.25">
      <c r="A512">
        <v>51</v>
      </c>
      <c r="B512" t="s">
        <v>3</v>
      </c>
      <c r="C512" t="str">
        <f>"47-3012"</f>
        <v>47-3012</v>
      </c>
      <c r="D512" t="s">
        <v>324</v>
      </c>
      <c r="E512">
        <v>2012</v>
      </c>
      <c r="F512">
        <v>2260</v>
      </c>
      <c r="G512">
        <v>2022</v>
      </c>
      <c r="H512">
        <v>2850</v>
      </c>
      <c r="I512">
        <v>590</v>
      </c>
      <c r="J512">
        <v>26.4</v>
      </c>
      <c r="K512">
        <v>100</v>
      </c>
    </row>
    <row r="513" spans="1:11" x14ac:dyDescent="0.25">
      <c r="A513">
        <v>51</v>
      </c>
      <c r="B513" t="s">
        <v>3</v>
      </c>
      <c r="C513" t="str">
        <f>"47-3013"</f>
        <v>47-3013</v>
      </c>
      <c r="D513" t="s">
        <v>325</v>
      </c>
      <c r="E513">
        <v>2012</v>
      </c>
      <c r="F513">
        <v>3020</v>
      </c>
      <c r="G513">
        <v>2022</v>
      </c>
      <c r="H513">
        <v>4050</v>
      </c>
      <c r="I513">
        <v>1030</v>
      </c>
      <c r="J513">
        <v>34.299999999999997</v>
      </c>
      <c r="K513">
        <v>150</v>
      </c>
    </row>
    <row r="514" spans="1:11" x14ac:dyDescent="0.25">
      <c r="A514">
        <v>51</v>
      </c>
      <c r="B514" t="s">
        <v>3</v>
      </c>
      <c r="C514" t="str">
        <f>"47-3014"</f>
        <v>47-3014</v>
      </c>
      <c r="D514" t="s">
        <v>328</v>
      </c>
      <c r="E514">
        <v>2012</v>
      </c>
      <c r="F514">
        <v>470</v>
      </c>
      <c r="G514">
        <v>2022</v>
      </c>
      <c r="H514">
        <v>490</v>
      </c>
      <c r="I514">
        <v>20</v>
      </c>
      <c r="J514">
        <v>6</v>
      </c>
      <c r="K514">
        <v>10</v>
      </c>
    </row>
    <row r="515" spans="1:11" x14ac:dyDescent="0.25">
      <c r="A515">
        <v>51</v>
      </c>
      <c r="B515" t="s">
        <v>3</v>
      </c>
      <c r="C515" t="str">
        <f>"47-3015"</f>
        <v>47-3015</v>
      </c>
      <c r="D515" t="s">
        <v>329</v>
      </c>
      <c r="E515">
        <v>2012</v>
      </c>
      <c r="F515">
        <v>1890</v>
      </c>
      <c r="G515">
        <v>2022</v>
      </c>
      <c r="H515">
        <v>2360</v>
      </c>
      <c r="I515">
        <v>470</v>
      </c>
      <c r="J515">
        <v>25.1</v>
      </c>
      <c r="K515">
        <v>80</v>
      </c>
    </row>
    <row r="516" spans="1:11" x14ac:dyDescent="0.25">
      <c r="A516">
        <v>51</v>
      </c>
      <c r="B516" t="s">
        <v>3</v>
      </c>
      <c r="C516" t="str">
        <f>"47-3016"</f>
        <v>47-3016</v>
      </c>
      <c r="D516" t="s">
        <v>331</v>
      </c>
      <c r="E516">
        <v>2012</v>
      </c>
      <c r="F516">
        <v>580</v>
      </c>
      <c r="G516">
        <v>2022</v>
      </c>
      <c r="H516">
        <v>670</v>
      </c>
      <c r="I516">
        <v>90</v>
      </c>
      <c r="J516">
        <v>14.8</v>
      </c>
      <c r="K516">
        <v>20</v>
      </c>
    </row>
    <row r="517" spans="1:11" x14ac:dyDescent="0.25">
      <c r="A517">
        <v>51</v>
      </c>
      <c r="B517" t="s">
        <v>3</v>
      </c>
      <c r="C517" t="str">
        <f>"47-3019"</f>
        <v>47-3019</v>
      </c>
      <c r="D517" t="s">
        <v>322</v>
      </c>
      <c r="E517">
        <v>2012</v>
      </c>
      <c r="F517">
        <v>870</v>
      </c>
      <c r="G517">
        <v>2022</v>
      </c>
      <c r="H517">
        <v>1070</v>
      </c>
      <c r="I517">
        <v>200</v>
      </c>
      <c r="J517">
        <v>22.6</v>
      </c>
      <c r="K517">
        <v>30</v>
      </c>
    </row>
    <row r="518" spans="1:11" x14ac:dyDescent="0.25">
      <c r="A518">
        <v>51</v>
      </c>
      <c r="B518" t="s">
        <v>3</v>
      </c>
      <c r="C518" t="str">
        <f>"47-4011"</f>
        <v>47-4011</v>
      </c>
      <c r="D518" t="s">
        <v>138</v>
      </c>
      <c r="E518">
        <v>2012</v>
      </c>
      <c r="F518">
        <v>3300</v>
      </c>
      <c r="G518">
        <v>2022</v>
      </c>
      <c r="H518">
        <v>3810</v>
      </c>
      <c r="I518">
        <v>510</v>
      </c>
      <c r="J518">
        <v>15.5</v>
      </c>
      <c r="K518">
        <v>130</v>
      </c>
    </row>
    <row r="519" spans="1:11" x14ac:dyDescent="0.25">
      <c r="A519">
        <v>51</v>
      </c>
      <c r="B519" t="s">
        <v>3</v>
      </c>
      <c r="C519" t="str">
        <f>"47-4031"</f>
        <v>47-4031</v>
      </c>
      <c r="D519" t="s">
        <v>247</v>
      </c>
      <c r="E519">
        <v>2012</v>
      </c>
      <c r="F519">
        <v>880</v>
      </c>
      <c r="G519">
        <v>2022</v>
      </c>
      <c r="H519">
        <v>1140</v>
      </c>
      <c r="I519">
        <v>260</v>
      </c>
      <c r="J519">
        <v>28.9</v>
      </c>
      <c r="K519">
        <v>50</v>
      </c>
    </row>
    <row r="520" spans="1:11" x14ac:dyDescent="0.25">
      <c r="A520">
        <v>51</v>
      </c>
      <c r="B520" t="s">
        <v>3</v>
      </c>
      <c r="C520" t="str">
        <f>"47-4041"</f>
        <v>47-4041</v>
      </c>
      <c r="D520" t="s">
        <v>310</v>
      </c>
      <c r="E520">
        <v>2012</v>
      </c>
      <c r="F520">
        <v>980</v>
      </c>
      <c r="G520">
        <v>2022</v>
      </c>
      <c r="H520">
        <v>1160</v>
      </c>
      <c r="I520">
        <v>180</v>
      </c>
      <c r="J520">
        <v>19</v>
      </c>
      <c r="K520">
        <v>40</v>
      </c>
    </row>
    <row r="521" spans="1:11" x14ac:dyDescent="0.25">
      <c r="A521">
        <v>51</v>
      </c>
      <c r="B521" t="s">
        <v>3</v>
      </c>
      <c r="C521" t="str">
        <f>"47-4051"</f>
        <v>47-4051</v>
      </c>
      <c r="D521" t="s">
        <v>332</v>
      </c>
      <c r="E521">
        <v>2012</v>
      </c>
      <c r="F521">
        <v>4460</v>
      </c>
      <c r="G521">
        <v>2022</v>
      </c>
      <c r="H521">
        <v>4730</v>
      </c>
      <c r="I521">
        <v>270</v>
      </c>
      <c r="J521">
        <v>6.2</v>
      </c>
      <c r="K521">
        <v>90</v>
      </c>
    </row>
    <row r="522" spans="1:11" x14ac:dyDescent="0.25">
      <c r="A522">
        <v>51</v>
      </c>
      <c r="B522" t="s">
        <v>3</v>
      </c>
      <c r="C522" t="str">
        <f>"47-4061"</f>
        <v>47-4061</v>
      </c>
      <c r="D522" t="s">
        <v>578</v>
      </c>
      <c r="E522">
        <v>2012</v>
      </c>
      <c r="F522">
        <v>340</v>
      </c>
      <c r="G522">
        <v>2022</v>
      </c>
      <c r="H522">
        <v>350</v>
      </c>
      <c r="I522">
        <v>10</v>
      </c>
      <c r="J522">
        <v>5</v>
      </c>
      <c r="K522">
        <v>10</v>
      </c>
    </row>
    <row r="523" spans="1:11" x14ac:dyDescent="0.25">
      <c r="A523">
        <v>51</v>
      </c>
      <c r="B523" t="s">
        <v>3</v>
      </c>
      <c r="C523" t="str">
        <f>"47-4071"</f>
        <v>47-4071</v>
      </c>
      <c r="D523" t="s">
        <v>616</v>
      </c>
      <c r="E523">
        <v>2012</v>
      </c>
      <c r="F523">
        <v>630</v>
      </c>
      <c r="G523">
        <v>2022</v>
      </c>
      <c r="H523">
        <v>840</v>
      </c>
      <c r="I523">
        <v>210</v>
      </c>
      <c r="J523">
        <v>33.200000000000003</v>
      </c>
      <c r="K523">
        <v>30</v>
      </c>
    </row>
    <row r="524" spans="1:11" x14ac:dyDescent="0.25">
      <c r="A524">
        <v>51</v>
      </c>
      <c r="B524" t="s">
        <v>3</v>
      </c>
      <c r="C524" t="str">
        <f>"47-4099"</f>
        <v>47-4099</v>
      </c>
      <c r="D524" t="s">
        <v>139</v>
      </c>
      <c r="E524">
        <v>2012</v>
      </c>
      <c r="F524">
        <v>1450</v>
      </c>
      <c r="G524">
        <v>2022</v>
      </c>
      <c r="H524">
        <v>1510</v>
      </c>
      <c r="I524">
        <v>60</v>
      </c>
      <c r="J524">
        <v>4.5999999999999996</v>
      </c>
      <c r="K524">
        <v>30</v>
      </c>
    </row>
    <row r="525" spans="1:11" x14ac:dyDescent="0.25">
      <c r="A525">
        <v>51</v>
      </c>
      <c r="B525" t="s">
        <v>3</v>
      </c>
      <c r="C525" t="str">
        <f>"47-5012"</f>
        <v>47-5012</v>
      </c>
      <c r="D525" t="s">
        <v>599</v>
      </c>
      <c r="E525">
        <v>2012</v>
      </c>
      <c r="F525">
        <v>140</v>
      </c>
      <c r="G525">
        <v>2022</v>
      </c>
      <c r="H525">
        <v>150</v>
      </c>
      <c r="I525">
        <v>10</v>
      </c>
      <c r="J525">
        <v>14.1</v>
      </c>
      <c r="K525">
        <v>10</v>
      </c>
    </row>
    <row r="526" spans="1:11" x14ac:dyDescent="0.25">
      <c r="A526">
        <v>51</v>
      </c>
      <c r="B526" t="s">
        <v>3</v>
      </c>
      <c r="C526" t="str">
        <f>"47-5013"</f>
        <v>47-5013</v>
      </c>
      <c r="D526" t="s">
        <v>617</v>
      </c>
      <c r="E526">
        <v>2012</v>
      </c>
      <c r="F526">
        <v>130</v>
      </c>
      <c r="G526">
        <v>2022</v>
      </c>
      <c r="H526">
        <v>140</v>
      </c>
      <c r="I526">
        <v>10</v>
      </c>
      <c r="J526">
        <v>9.1999999999999993</v>
      </c>
      <c r="K526">
        <v>10</v>
      </c>
    </row>
    <row r="527" spans="1:11" x14ac:dyDescent="0.25">
      <c r="A527">
        <v>51</v>
      </c>
      <c r="B527" t="s">
        <v>3</v>
      </c>
      <c r="C527" t="str">
        <f>"47-5021"</f>
        <v>47-5021</v>
      </c>
      <c r="D527" t="s">
        <v>192</v>
      </c>
      <c r="E527">
        <v>2012</v>
      </c>
      <c r="F527">
        <v>590</v>
      </c>
      <c r="G527">
        <v>2022</v>
      </c>
      <c r="H527">
        <v>700</v>
      </c>
      <c r="I527">
        <v>110</v>
      </c>
      <c r="J527">
        <v>19.399999999999999</v>
      </c>
      <c r="K527">
        <v>30</v>
      </c>
    </row>
    <row r="528" spans="1:11" x14ac:dyDescent="0.25">
      <c r="A528">
        <v>51</v>
      </c>
      <c r="B528" t="s">
        <v>3</v>
      </c>
      <c r="C528" t="str">
        <f>"47-5031"</f>
        <v>47-5031</v>
      </c>
      <c r="D528" t="s">
        <v>236</v>
      </c>
      <c r="E528">
        <v>2012</v>
      </c>
      <c r="F528">
        <v>230</v>
      </c>
      <c r="G528">
        <v>2022</v>
      </c>
      <c r="H528">
        <v>270</v>
      </c>
      <c r="I528">
        <v>40</v>
      </c>
      <c r="J528">
        <v>21.8</v>
      </c>
      <c r="K528">
        <v>10</v>
      </c>
    </row>
    <row r="529" spans="1:11" x14ac:dyDescent="0.25">
      <c r="A529">
        <v>51</v>
      </c>
      <c r="B529" t="s">
        <v>3</v>
      </c>
      <c r="C529" t="str">
        <f>"47-5041"</f>
        <v>47-5041</v>
      </c>
      <c r="D529" t="s">
        <v>142</v>
      </c>
      <c r="E529">
        <v>2012</v>
      </c>
      <c r="F529">
        <v>1090</v>
      </c>
      <c r="G529">
        <v>2022</v>
      </c>
      <c r="H529">
        <v>1030</v>
      </c>
      <c r="I529">
        <v>-60</v>
      </c>
      <c r="J529">
        <v>-5.2</v>
      </c>
      <c r="K529">
        <v>20</v>
      </c>
    </row>
    <row r="530" spans="1:11" x14ac:dyDescent="0.25">
      <c r="A530">
        <v>51</v>
      </c>
      <c r="B530" t="s">
        <v>3</v>
      </c>
      <c r="C530" t="str">
        <f>"47-5042"</f>
        <v>47-5042</v>
      </c>
      <c r="D530" t="s">
        <v>447</v>
      </c>
      <c r="E530">
        <v>2012</v>
      </c>
      <c r="F530">
        <v>210</v>
      </c>
      <c r="G530">
        <v>2022</v>
      </c>
      <c r="H530">
        <v>210</v>
      </c>
      <c r="I530">
        <v>0</v>
      </c>
      <c r="J530">
        <v>-3.3</v>
      </c>
      <c r="K530">
        <v>0</v>
      </c>
    </row>
    <row r="531" spans="1:11" x14ac:dyDescent="0.25">
      <c r="A531">
        <v>51</v>
      </c>
      <c r="B531" t="s">
        <v>3</v>
      </c>
      <c r="C531" t="str">
        <f>"47-5051"</f>
        <v>47-5051</v>
      </c>
      <c r="D531" t="s">
        <v>595</v>
      </c>
      <c r="E531">
        <v>2012</v>
      </c>
      <c r="F531">
        <v>180</v>
      </c>
      <c r="G531">
        <v>2022</v>
      </c>
      <c r="H531">
        <v>200</v>
      </c>
      <c r="I531">
        <v>20</v>
      </c>
      <c r="J531">
        <v>14.3</v>
      </c>
      <c r="K531">
        <v>0</v>
      </c>
    </row>
    <row r="532" spans="1:11" x14ac:dyDescent="0.25">
      <c r="A532">
        <v>51</v>
      </c>
      <c r="B532" t="s">
        <v>3</v>
      </c>
      <c r="C532" t="str">
        <f>"47-5061"</f>
        <v>47-5061</v>
      </c>
      <c r="D532" t="s">
        <v>597</v>
      </c>
      <c r="E532">
        <v>2012</v>
      </c>
      <c r="F532">
        <v>340</v>
      </c>
      <c r="G532">
        <v>2022</v>
      </c>
      <c r="H532">
        <v>320</v>
      </c>
      <c r="I532">
        <v>-20</v>
      </c>
      <c r="J532">
        <v>-8.4</v>
      </c>
      <c r="K532">
        <v>10</v>
      </c>
    </row>
    <row r="533" spans="1:11" x14ac:dyDescent="0.25">
      <c r="A533">
        <v>51</v>
      </c>
      <c r="B533" t="s">
        <v>3</v>
      </c>
      <c r="C533" t="str">
        <f>"47-5071"</f>
        <v>47-5071</v>
      </c>
      <c r="D533" t="s">
        <v>600</v>
      </c>
      <c r="E533">
        <v>2012</v>
      </c>
      <c r="F533">
        <v>130</v>
      </c>
      <c r="G533">
        <v>2022</v>
      </c>
      <c r="H533">
        <v>140</v>
      </c>
      <c r="I533">
        <v>10</v>
      </c>
      <c r="J533">
        <v>7</v>
      </c>
      <c r="K533">
        <v>0</v>
      </c>
    </row>
    <row r="534" spans="1:11" x14ac:dyDescent="0.25">
      <c r="A534">
        <v>51</v>
      </c>
      <c r="B534" t="s">
        <v>3</v>
      </c>
      <c r="C534" t="str">
        <f>"47-5081"</f>
        <v>47-5081</v>
      </c>
      <c r="D534" t="s">
        <v>326</v>
      </c>
      <c r="E534">
        <v>2012</v>
      </c>
      <c r="F534">
        <v>400</v>
      </c>
      <c r="G534">
        <v>2022</v>
      </c>
      <c r="H534">
        <v>460</v>
      </c>
      <c r="I534">
        <v>60</v>
      </c>
      <c r="J534">
        <v>15.1</v>
      </c>
      <c r="K534">
        <v>20</v>
      </c>
    </row>
    <row r="535" spans="1:11" x14ac:dyDescent="0.25">
      <c r="A535">
        <v>51</v>
      </c>
      <c r="B535" t="s">
        <v>3</v>
      </c>
      <c r="C535" t="str">
        <f>"49-1011"</f>
        <v>49-1011</v>
      </c>
      <c r="D535" t="s">
        <v>264</v>
      </c>
      <c r="E535">
        <v>2012</v>
      </c>
      <c r="F535">
        <v>12910</v>
      </c>
      <c r="G535">
        <v>2022</v>
      </c>
      <c r="H535">
        <v>14300</v>
      </c>
      <c r="I535">
        <v>1390</v>
      </c>
      <c r="J535">
        <v>10.7</v>
      </c>
      <c r="K535">
        <v>490</v>
      </c>
    </row>
    <row r="536" spans="1:11" x14ac:dyDescent="0.25">
      <c r="A536">
        <v>51</v>
      </c>
      <c r="B536" t="s">
        <v>3</v>
      </c>
      <c r="C536" t="str">
        <f>"49-2011"</f>
        <v>49-2011</v>
      </c>
      <c r="D536" t="s">
        <v>134</v>
      </c>
      <c r="E536">
        <v>2012</v>
      </c>
      <c r="F536">
        <v>3630</v>
      </c>
      <c r="G536">
        <v>2022</v>
      </c>
      <c r="H536">
        <v>3910</v>
      </c>
      <c r="I536">
        <v>280</v>
      </c>
      <c r="J536">
        <v>7.7</v>
      </c>
      <c r="K536">
        <v>100</v>
      </c>
    </row>
    <row r="537" spans="1:11" x14ac:dyDescent="0.25">
      <c r="A537">
        <v>51</v>
      </c>
      <c r="B537" t="s">
        <v>3</v>
      </c>
      <c r="C537" t="str">
        <f>"49-2021"</f>
        <v>49-2021</v>
      </c>
      <c r="D537" t="s">
        <v>574</v>
      </c>
      <c r="E537">
        <v>2012</v>
      </c>
      <c r="F537">
        <v>990</v>
      </c>
      <c r="G537">
        <v>2022</v>
      </c>
      <c r="H537">
        <v>1030</v>
      </c>
      <c r="I537">
        <v>40</v>
      </c>
      <c r="J537">
        <v>4</v>
      </c>
      <c r="K537">
        <v>20</v>
      </c>
    </row>
    <row r="538" spans="1:11" x14ac:dyDescent="0.25">
      <c r="A538">
        <v>51</v>
      </c>
      <c r="B538" t="s">
        <v>3</v>
      </c>
      <c r="C538" t="str">
        <f>"49-2022"</f>
        <v>49-2022</v>
      </c>
      <c r="D538" t="s">
        <v>666</v>
      </c>
      <c r="E538">
        <v>2012</v>
      </c>
      <c r="F538">
        <v>4910</v>
      </c>
      <c r="G538">
        <v>2022</v>
      </c>
      <c r="H538">
        <v>5280</v>
      </c>
      <c r="I538">
        <v>370</v>
      </c>
      <c r="J538">
        <v>7.7</v>
      </c>
      <c r="K538">
        <v>110</v>
      </c>
    </row>
    <row r="539" spans="1:11" x14ac:dyDescent="0.25">
      <c r="A539">
        <v>51</v>
      </c>
      <c r="B539" t="s">
        <v>3</v>
      </c>
      <c r="C539" t="str">
        <f>"49-2091"</f>
        <v>49-2091</v>
      </c>
      <c r="D539" t="s">
        <v>51</v>
      </c>
      <c r="E539">
        <v>2012</v>
      </c>
      <c r="F539">
        <v>220</v>
      </c>
      <c r="G539">
        <v>2022</v>
      </c>
      <c r="H539">
        <v>230</v>
      </c>
      <c r="I539">
        <v>10</v>
      </c>
      <c r="J539">
        <v>6.4</v>
      </c>
      <c r="K539">
        <v>10</v>
      </c>
    </row>
    <row r="540" spans="1:11" x14ac:dyDescent="0.25">
      <c r="A540">
        <v>51</v>
      </c>
      <c r="B540" t="s">
        <v>3</v>
      </c>
      <c r="C540" t="str">
        <f>"49-2092"</f>
        <v>49-2092</v>
      </c>
      <c r="D540" t="s">
        <v>203</v>
      </c>
      <c r="E540">
        <v>2012</v>
      </c>
      <c r="F540">
        <v>600</v>
      </c>
      <c r="G540">
        <v>2022</v>
      </c>
      <c r="H540">
        <v>580</v>
      </c>
      <c r="I540">
        <v>-20</v>
      </c>
      <c r="J540">
        <v>-3.3</v>
      </c>
      <c r="K540">
        <v>10</v>
      </c>
    </row>
    <row r="541" spans="1:11" x14ac:dyDescent="0.25">
      <c r="A541">
        <v>51</v>
      </c>
      <c r="B541" t="s">
        <v>3</v>
      </c>
      <c r="C541" t="str">
        <f>"49-2093"</f>
        <v>49-2093</v>
      </c>
      <c r="D541" t="s">
        <v>207</v>
      </c>
      <c r="E541">
        <v>2012</v>
      </c>
      <c r="F541">
        <v>1080</v>
      </c>
      <c r="G541">
        <v>2022</v>
      </c>
      <c r="H541">
        <v>1180</v>
      </c>
      <c r="I541">
        <v>100</v>
      </c>
      <c r="J541">
        <v>9.3000000000000007</v>
      </c>
      <c r="K541">
        <v>30</v>
      </c>
    </row>
    <row r="542" spans="1:11" x14ac:dyDescent="0.25">
      <c r="A542">
        <v>51</v>
      </c>
      <c r="B542" t="s">
        <v>3</v>
      </c>
      <c r="C542" t="str">
        <f>"49-2094"</f>
        <v>49-2094</v>
      </c>
      <c r="D542" t="s">
        <v>208</v>
      </c>
      <c r="E542">
        <v>2012</v>
      </c>
      <c r="F542">
        <v>1610</v>
      </c>
      <c r="G542">
        <v>2022</v>
      </c>
      <c r="H542">
        <v>1690</v>
      </c>
      <c r="I542">
        <v>80</v>
      </c>
      <c r="J542">
        <v>4.9000000000000004</v>
      </c>
      <c r="K542">
        <v>40</v>
      </c>
    </row>
    <row r="543" spans="1:11" x14ac:dyDescent="0.25">
      <c r="A543">
        <v>51</v>
      </c>
      <c r="B543" t="s">
        <v>3</v>
      </c>
      <c r="C543" t="str">
        <f>"49-2095"</f>
        <v>49-2095</v>
      </c>
      <c r="D543" t="s">
        <v>209</v>
      </c>
      <c r="E543">
        <v>2012</v>
      </c>
      <c r="F543">
        <v>1070</v>
      </c>
      <c r="G543">
        <v>2022</v>
      </c>
      <c r="H543">
        <v>1050</v>
      </c>
      <c r="I543">
        <v>-20</v>
      </c>
      <c r="J543">
        <v>-2.4</v>
      </c>
      <c r="K543">
        <v>20</v>
      </c>
    </row>
    <row r="544" spans="1:11" x14ac:dyDescent="0.25">
      <c r="A544">
        <v>51</v>
      </c>
      <c r="B544" t="s">
        <v>3</v>
      </c>
      <c r="C544" t="str">
        <f>"49-2096"</f>
        <v>49-2096</v>
      </c>
      <c r="D544" t="s">
        <v>215</v>
      </c>
      <c r="E544">
        <v>2012</v>
      </c>
      <c r="F544">
        <v>630</v>
      </c>
      <c r="G544">
        <v>2022</v>
      </c>
      <c r="H544">
        <v>640</v>
      </c>
      <c r="I544">
        <v>10</v>
      </c>
      <c r="J544">
        <v>1.7</v>
      </c>
      <c r="K544">
        <v>10</v>
      </c>
    </row>
    <row r="545" spans="1:11" x14ac:dyDescent="0.25">
      <c r="A545">
        <v>51</v>
      </c>
      <c r="B545" t="s">
        <v>3</v>
      </c>
      <c r="C545" t="str">
        <f>"49-2097"</f>
        <v>49-2097</v>
      </c>
      <c r="D545" t="s">
        <v>216</v>
      </c>
      <c r="E545">
        <v>2012</v>
      </c>
      <c r="F545">
        <v>950</v>
      </c>
      <c r="G545">
        <v>2022</v>
      </c>
      <c r="H545">
        <v>1040</v>
      </c>
      <c r="I545">
        <v>90</v>
      </c>
      <c r="J545">
        <v>8.6</v>
      </c>
      <c r="K545">
        <v>40</v>
      </c>
    </row>
    <row r="546" spans="1:11" x14ac:dyDescent="0.25">
      <c r="A546">
        <v>51</v>
      </c>
      <c r="B546" t="s">
        <v>3</v>
      </c>
      <c r="C546" t="str">
        <f>"49-2098"</f>
        <v>49-2098</v>
      </c>
      <c r="D546" t="s">
        <v>611</v>
      </c>
      <c r="E546">
        <v>2012</v>
      </c>
      <c r="F546">
        <v>2180</v>
      </c>
      <c r="G546">
        <v>2022</v>
      </c>
      <c r="H546">
        <v>2770</v>
      </c>
      <c r="I546">
        <v>590</v>
      </c>
      <c r="J546">
        <v>27.3</v>
      </c>
      <c r="K546">
        <v>100</v>
      </c>
    </row>
    <row r="547" spans="1:11" x14ac:dyDescent="0.25">
      <c r="A547">
        <v>51</v>
      </c>
      <c r="B547" t="s">
        <v>3</v>
      </c>
      <c r="C547" t="str">
        <f>"49-3011"</f>
        <v>49-3011</v>
      </c>
      <c r="D547" t="s">
        <v>20</v>
      </c>
      <c r="E547">
        <v>2012</v>
      </c>
      <c r="F547">
        <v>1840</v>
      </c>
      <c r="G547">
        <v>2022</v>
      </c>
      <c r="H547">
        <v>1880</v>
      </c>
      <c r="I547">
        <v>40</v>
      </c>
      <c r="J547">
        <v>1.9</v>
      </c>
      <c r="K547">
        <v>50</v>
      </c>
    </row>
    <row r="548" spans="1:11" x14ac:dyDescent="0.25">
      <c r="A548">
        <v>51</v>
      </c>
      <c r="B548" t="s">
        <v>3</v>
      </c>
      <c r="C548" t="str">
        <f>"49-3022"</f>
        <v>49-3022</v>
      </c>
      <c r="D548" t="s">
        <v>49</v>
      </c>
      <c r="E548">
        <v>2012</v>
      </c>
      <c r="F548">
        <v>240</v>
      </c>
      <c r="G548">
        <v>2022</v>
      </c>
      <c r="H548">
        <v>270</v>
      </c>
      <c r="I548">
        <v>30</v>
      </c>
      <c r="J548">
        <v>15.3</v>
      </c>
      <c r="K548">
        <v>10</v>
      </c>
    </row>
    <row r="549" spans="1:11" x14ac:dyDescent="0.25">
      <c r="A549">
        <v>51</v>
      </c>
      <c r="B549" t="s">
        <v>3</v>
      </c>
      <c r="C549" t="str">
        <f>"49-3023"</f>
        <v>49-3023</v>
      </c>
      <c r="D549" t="s">
        <v>50</v>
      </c>
      <c r="E549">
        <v>2012</v>
      </c>
      <c r="F549">
        <v>22650</v>
      </c>
      <c r="G549">
        <v>2022</v>
      </c>
      <c r="H549">
        <v>25170</v>
      </c>
      <c r="I549">
        <v>2520</v>
      </c>
      <c r="J549">
        <v>11.1</v>
      </c>
      <c r="K549">
        <v>830</v>
      </c>
    </row>
    <row r="550" spans="1:11" x14ac:dyDescent="0.25">
      <c r="A550">
        <v>51</v>
      </c>
      <c r="B550" t="s">
        <v>3</v>
      </c>
      <c r="C550" t="str">
        <f>"49-3031"</f>
        <v>49-3031</v>
      </c>
      <c r="D550" t="s">
        <v>70</v>
      </c>
      <c r="E550">
        <v>2012</v>
      </c>
      <c r="F550">
        <v>7240</v>
      </c>
      <c r="G550">
        <v>2022</v>
      </c>
      <c r="H550">
        <v>7950</v>
      </c>
      <c r="I550">
        <v>710</v>
      </c>
      <c r="J550">
        <v>9.9</v>
      </c>
      <c r="K550">
        <v>230</v>
      </c>
    </row>
    <row r="551" spans="1:11" x14ac:dyDescent="0.25">
      <c r="A551">
        <v>51</v>
      </c>
      <c r="B551" t="s">
        <v>3</v>
      </c>
      <c r="C551" t="str">
        <f>"49-3041"</f>
        <v>49-3041</v>
      </c>
      <c r="D551" t="s">
        <v>243</v>
      </c>
      <c r="E551">
        <v>2012</v>
      </c>
      <c r="F551">
        <v>390</v>
      </c>
      <c r="G551">
        <v>2022</v>
      </c>
      <c r="H551">
        <v>430</v>
      </c>
      <c r="I551">
        <v>40</v>
      </c>
      <c r="J551">
        <v>7.9</v>
      </c>
      <c r="K551">
        <v>10</v>
      </c>
    </row>
    <row r="552" spans="1:11" x14ac:dyDescent="0.25">
      <c r="A552">
        <v>51</v>
      </c>
      <c r="B552" t="s">
        <v>3</v>
      </c>
      <c r="C552" t="str">
        <f>"49-3042"</f>
        <v>49-3042</v>
      </c>
      <c r="D552" t="s">
        <v>450</v>
      </c>
      <c r="E552">
        <v>2012</v>
      </c>
      <c r="F552">
        <v>3210</v>
      </c>
      <c r="G552">
        <v>2022</v>
      </c>
      <c r="H552">
        <v>3540</v>
      </c>
      <c r="I552">
        <v>330</v>
      </c>
      <c r="J552">
        <v>10.199999999999999</v>
      </c>
      <c r="K552">
        <v>130</v>
      </c>
    </row>
    <row r="553" spans="1:11" x14ac:dyDescent="0.25">
      <c r="A553">
        <v>51</v>
      </c>
      <c r="B553" t="s">
        <v>3</v>
      </c>
      <c r="C553" t="str">
        <f>"49-3043"</f>
        <v>49-3043</v>
      </c>
      <c r="D553" t="s">
        <v>576</v>
      </c>
      <c r="E553">
        <v>2012</v>
      </c>
      <c r="F553">
        <v>490</v>
      </c>
      <c r="G553">
        <v>2022</v>
      </c>
      <c r="H553">
        <v>490</v>
      </c>
      <c r="I553">
        <v>0</v>
      </c>
      <c r="J553">
        <v>0.4</v>
      </c>
      <c r="K553">
        <v>10</v>
      </c>
    </row>
    <row r="554" spans="1:11" x14ac:dyDescent="0.25">
      <c r="A554">
        <v>51</v>
      </c>
      <c r="B554" t="s">
        <v>3</v>
      </c>
      <c r="C554" t="str">
        <f>"49-3051"</f>
        <v>49-3051</v>
      </c>
      <c r="D554" t="s">
        <v>456</v>
      </c>
      <c r="E554">
        <v>2012</v>
      </c>
      <c r="F554">
        <v>610</v>
      </c>
      <c r="G554">
        <v>2022</v>
      </c>
      <c r="H554">
        <v>660</v>
      </c>
      <c r="I554">
        <v>50</v>
      </c>
      <c r="J554">
        <v>8.5</v>
      </c>
      <c r="K554">
        <v>20</v>
      </c>
    </row>
    <row r="555" spans="1:11" x14ac:dyDescent="0.25">
      <c r="A555">
        <v>51</v>
      </c>
      <c r="B555" t="s">
        <v>3</v>
      </c>
      <c r="C555" t="str">
        <f>"49-3052"</f>
        <v>49-3052</v>
      </c>
      <c r="D555" t="s">
        <v>457</v>
      </c>
      <c r="E555">
        <v>2012</v>
      </c>
      <c r="F555">
        <v>360</v>
      </c>
      <c r="G555">
        <v>2022</v>
      </c>
      <c r="H555">
        <v>390</v>
      </c>
      <c r="I555">
        <v>30</v>
      </c>
      <c r="J555">
        <v>9.1999999999999993</v>
      </c>
      <c r="K555">
        <v>10</v>
      </c>
    </row>
    <row r="556" spans="1:11" x14ac:dyDescent="0.25">
      <c r="A556">
        <v>51</v>
      </c>
      <c r="B556" t="s">
        <v>3</v>
      </c>
      <c r="C556" t="str">
        <f>"49-3053"</f>
        <v>49-3053</v>
      </c>
      <c r="D556" t="s">
        <v>495</v>
      </c>
      <c r="E556">
        <v>2012</v>
      </c>
      <c r="F556">
        <v>940</v>
      </c>
      <c r="G556">
        <v>2022</v>
      </c>
      <c r="H556">
        <v>1010</v>
      </c>
      <c r="I556">
        <v>70</v>
      </c>
      <c r="J556">
        <v>7.8</v>
      </c>
      <c r="K556">
        <v>30</v>
      </c>
    </row>
    <row r="557" spans="1:11" x14ac:dyDescent="0.25">
      <c r="A557">
        <v>51</v>
      </c>
      <c r="B557" t="s">
        <v>3</v>
      </c>
      <c r="C557" t="str">
        <f>"49-3091"</f>
        <v>49-3091</v>
      </c>
      <c r="D557" t="s">
        <v>56</v>
      </c>
      <c r="E557">
        <v>2012</v>
      </c>
      <c r="F557">
        <v>270</v>
      </c>
      <c r="G557">
        <v>2022</v>
      </c>
      <c r="H557">
        <v>320</v>
      </c>
      <c r="I557">
        <v>50</v>
      </c>
      <c r="J557">
        <v>18.5</v>
      </c>
      <c r="K557">
        <v>10</v>
      </c>
    </row>
    <row r="558" spans="1:11" x14ac:dyDescent="0.25">
      <c r="A558">
        <v>51</v>
      </c>
      <c r="B558" t="s">
        <v>3</v>
      </c>
      <c r="C558" t="str">
        <f>"49-3093"</f>
        <v>49-3093</v>
      </c>
      <c r="D558" t="s">
        <v>678</v>
      </c>
      <c r="E558">
        <v>2012</v>
      </c>
      <c r="F558">
        <v>2020</v>
      </c>
      <c r="G558">
        <v>2022</v>
      </c>
      <c r="H558">
        <v>2270</v>
      </c>
      <c r="I558">
        <v>250</v>
      </c>
      <c r="J558">
        <v>12.4</v>
      </c>
      <c r="K558">
        <v>100</v>
      </c>
    </row>
    <row r="559" spans="1:11" x14ac:dyDescent="0.25">
      <c r="A559">
        <v>51</v>
      </c>
      <c r="B559" t="s">
        <v>3</v>
      </c>
      <c r="C559" t="str">
        <f>"49-9011"</f>
        <v>49-9011</v>
      </c>
      <c r="D559" t="s">
        <v>419</v>
      </c>
      <c r="E559">
        <v>2012</v>
      </c>
      <c r="F559">
        <v>650</v>
      </c>
      <c r="G559">
        <v>2022</v>
      </c>
      <c r="H559">
        <v>810</v>
      </c>
      <c r="I559">
        <v>160</v>
      </c>
      <c r="J559">
        <v>25.4</v>
      </c>
      <c r="K559">
        <v>40</v>
      </c>
    </row>
    <row r="560" spans="1:11" x14ac:dyDescent="0.25">
      <c r="A560">
        <v>51</v>
      </c>
      <c r="B560" t="s">
        <v>3</v>
      </c>
      <c r="C560" t="str">
        <f>"49-9012"</f>
        <v>49-9012</v>
      </c>
      <c r="D560" t="s">
        <v>143</v>
      </c>
      <c r="E560">
        <v>2012</v>
      </c>
      <c r="F560">
        <v>950</v>
      </c>
      <c r="G560">
        <v>2022</v>
      </c>
      <c r="H560">
        <v>1020</v>
      </c>
      <c r="I560">
        <v>70</v>
      </c>
      <c r="J560">
        <v>7.1</v>
      </c>
      <c r="K560">
        <v>40</v>
      </c>
    </row>
    <row r="561" spans="1:11" x14ac:dyDescent="0.25">
      <c r="A561">
        <v>51</v>
      </c>
      <c r="B561" t="s">
        <v>3</v>
      </c>
      <c r="C561" t="str">
        <f>"49-9021"</f>
        <v>49-9021</v>
      </c>
      <c r="D561" t="s">
        <v>320</v>
      </c>
      <c r="E561">
        <v>2012</v>
      </c>
      <c r="F561">
        <v>9170</v>
      </c>
      <c r="G561">
        <v>2022</v>
      </c>
      <c r="H561">
        <v>10810</v>
      </c>
      <c r="I561">
        <v>1640</v>
      </c>
      <c r="J561">
        <v>17.899999999999999</v>
      </c>
      <c r="K561">
        <v>400</v>
      </c>
    </row>
    <row r="562" spans="1:11" x14ac:dyDescent="0.25">
      <c r="A562">
        <v>51</v>
      </c>
      <c r="B562" t="s">
        <v>3</v>
      </c>
      <c r="C562" t="str">
        <f>"49-9031"</f>
        <v>49-9031</v>
      </c>
      <c r="D562" t="s">
        <v>335</v>
      </c>
      <c r="E562">
        <v>2012</v>
      </c>
      <c r="F562">
        <v>1410</v>
      </c>
      <c r="G562">
        <v>2022</v>
      </c>
      <c r="H562">
        <v>1490</v>
      </c>
      <c r="I562">
        <v>80</v>
      </c>
      <c r="J562">
        <v>5.4</v>
      </c>
      <c r="K562">
        <v>50</v>
      </c>
    </row>
    <row r="563" spans="1:11" x14ac:dyDescent="0.25">
      <c r="A563">
        <v>51</v>
      </c>
      <c r="B563" t="s">
        <v>3</v>
      </c>
      <c r="C563" t="str">
        <f>"49-9041"</f>
        <v>49-9041</v>
      </c>
      <c r="D563" t="s">
        <v>344</v>
      </c>
      <c r="E563">
        <v>2012</v>
      </c>
      <c r="F563">
        <v>8030</v>
      </c>
      <c r="G563">
        <v>2022</v>
      </c>
      <c r="H563">
        <v>9690</v>
      </c>
      <c r="I563">
        <v>1660</v>
      </c>
      <c r="J563">
        <v>20.6</v>
      </c>
      <c r="K563">
        <v>400</v>
      </c>
    </row>
    <row r="564" spans="1:11" x14ac:dyDescent="0.25">
      <c r="A564">
        <v>51</v>
      </c>
      <c r="B564" t="s">
        <v>3</v>
      </c>
      <c r="C564" t="str">
        <f>"49-9043"</f>
        <v>49-9043</v>
      </c>
      <c r="D564" t="s">
        <v>402</v>
      </c>
      <c r="E564">
        <v>2012</v>
      </c>
      <c r="F564">
        <v>2200</v>
      </c>
      <c r="G564">
        <v>2022</v>
      </c>
      <c r="H564">
        <v>2530</v>
      </c>
      <c r="I564">
        <v>330</v>
      </c>
      <c r="J564">
        <v>15.2</v>
      </c>
      <c r="K564">
        <v>60</v>
      </c>
    </row>
    <row r="565" spans="1:11" x14ac:dyDescent="0.25">
      <c r="A565">
        <v>51</v>
      </c>
      <c r="B565" t="s">
        <v>3</v>
      </c>
      <c r="C565" t="str">
        <f>"49-9044"</f>
        <v>49-9044</v>
      </c>
      <c r="D565" t="s">
        <v>446</v>
      </c>
      <c r="E565">
        <v>2012</v>
      </c>
      <c r="F565">
        <v>720</v>
      </c>
      <c r="G565">
        <v>2022</v>
      </c>
      <c r="H565">
        <v>820</v>
      </c>
      <c r="I565">
        <v>100</v>
      </c>
      <c r="J565">
        <v>12.7</v>
      </c>
      <c r="K565">
        <v>20</v>
      </c>
    </row>
    <row r="566" spans="1:11" x14ac:dyDescent="0.25">
      <c r="A566">
        <v>51</v>
      </c>
      <c r="B566" t="s">
        <v>3</v>
      </c>
      <c r="C566" t="str">
        <f>"49-9051"</f>
        <v>49-9051</v>
      </c>
      <c r="D566" t="s">
        <v>211</v>
      </c>
      <c r="E566">
        <v>2012</v>
      </c>
      <c r="F566">
        <v>2920</v>
      </c>
      <c r="G566">
        <v>2022</v>
      </c>
      <c r="H566">
        <v>3210</v>
      </c>
      <c r="I566">
        <v>290</v>
      </c>
      <c r="J566">
        <v>9.8000000000000007</v>
      </c>
      <c r="K566">
        <v>130</v>
      </c>
    </row>
    <row r="567" spans="1:11" x14ac:dyDescent="0.25">
      <c r="A567">
        <v>51</v>
      </c>
      <c r="B567" t="s">
        <v>3</v>
      </c>
      <c r="C567" t="str">
        <f>"49-9052"</f>
        <v>49-9052</v>
      </c>
      <c r="D567" t="s">
        <v>667</v>
      </c>
      <c r="E567">
        <v>2012</v>
      </c>
      <c r="F567">
        <v>6130</v>
      </c>
      <c r="G567">
        <v>2022</v>
      </c>
      <c r="H567">
        <v>6290</v>
      </c>
      <c r="I567">
        <v>160</v>
      </c>
      <c r="J567">
        <v>2.6</v>
      </c>
      <c r="K567">
        <v>170</v>
      </c>
    </row>
    <row r="568" spans="1:11" x14ac:dyDescent="0.25">
      <c r="A568">
        <v>51</v>
      </c>
      <c r="B568" t="s">
        <v>3</v>
      </c>
      <c r="C568" t="str">
        <f>"49-9061"</f>
        <v>49-9061</v>
      </c>
      <c r="D568" t="s">
        <v>77</v>
      </c>
      <c r="E568">
        <v>2012</v>
      </c>
      <c r="F568">
        <v>160</v>
      </c>
      <c r="G568">
        <v>2022</v>
      </c>
      <c r="H568">
        <v>160</v>
      </c>
      <c r="I568">
        <v>0</v>
      </c>
      <c r="J568">
        <v>0</v>
      </c>
      <c r="K568">
        <v>0</v>
      </c>
    </row>
    <row r="569" spans="1:11" x14ac:dyDescent="0.25">
      <c r="A569">
        <v>51</v>
      </c>
      <c r="B569" t="s">
        <v>3</v>
      </c>
      <c r="C569" t="str">
        <f>"49-9062"</f>
        <v>49-9062</v>
      </c>
      <c r="D569" t="s">
        <v>431</v>
      </c>
      <c r="E569">
        <v>2012</v>
      </c>
      <c r="F569">
        <v>870</v>
      </c>
      <c r="G569">
        <v>2022</v>
      </c>
      <c r="H569">
        <v>1110</v>
      </c>
      <c r="I569">
        <v>240</v>
      </c>
      <c r="J569">
        <v>28.2</v>
      </c>
      <c r="K569">
        <v>50</v>
      </c>
    </row>
    <row r="570" spans="1:11" x14ac:dyDescent="0.25">
      <c r="A570">
        <v>51</v>
      </c>
      <c r="B570" t="s">
        <v>3</v>
      </c>
      <c r="C570" t="str">
        <f>"49-9063"</f>
        <v>49-9063</v>
      </c>
      <c r="D570" t="s">
        <v>462</v>
      </c>
      <c r="E570">
        <v>2012</v>
      </c>
      <c r="F570">
        <v>120</v>
      </c>
      <c r="G570">
        <v>2022</v>
      </c>
      <c r="H570">
        <v>130</v>
      </c>
      <c r="I570">
        <v>10</v>
      </c>
      <c r="J570">
        <v>4.0999999999999996</v>
      </c>
      <c r="K570">
        <v>0</v>
      </c>
    </row>
    <row r="571" spans="1:11" x14ac:dyDescent="0.25">
      <c r="A571">
        <v>51</v>
      </c>
      <c r="B571" t="s">
        <v>3</v>
      </c>
      <c r="C571" t="str">
        <f>"49-9069"</f>
        <v>49-9069</v>
      </c>
      <c r="D571" t="s">
        <v>547</v>
      </c>
      <c r="E571">
        <v>2012</v>
      </c>
      <c r="F571">
        <v>220</v>
      </c>
      <c r="G571">
        <v>2022</v>
      </c>
      <c r="H571">
        <v>230</v>
      </c>
      <c r="I571">
        <v>10</v>
      </c>
      <c r="J571">
        <v>4.0999999999999996</v>
      </c>
      <c r="K571">
        <v>10</v>
      </c>
    </row>
    <row r="572" spans="1:11" x14ac:dyDescent="0.25">
      <c r="A572">
        <v>51</v>
      </c>
      <c r="B572" t="s">
        <v>3</v>
      </c>
      <c r="C572" t="str">
        <f>"49-9071"</f>
        <v>49-9071</v>
      </c>
      <c r="D572" t="s">
        <v>401</v>
      </c>
      <c r="E572">
        <v>2012</v>
      </c>
      <c r="F572">
        <v>32440</v>
      </c>
      <c r="G572">
        <v>2022</v>
      </c>
      <c r="H572">
        <v>36050</v>
      </c>
      <c r="I572">
        <v>3610</v>
      </c>
      <c r="J572">
        <v>11.1</v>
      </c>
      <c r="K572">
        <v>980</v>
      </c>
    </row>
    <row r="573" spans="1:11" x14ac:dyDescent="0.25">
      <c r="A573">
        <v>51</v>
      </c>
      <c r="B573" t="s">
        <v>3</v>
      </c>
      <c r="C573" t="str">
        <f>"49-9091"</f>
        <v>49-9091</v>
      </c>
      <c r="D573" t="s">
        <v>111</v>
      </c>
      <c r="E573">
        <v>2012</v>
      </c>
      <c r="F573">
        <v>590</v>
      </c>
      <c r="G573">
        <v>2022</v>
      </c>
      <c r="H573">
        <v>560</v>
      </c>
      <c r="I573">
        <v>-30</v>
      </c>
      <c r="J573">
        <v>-3.6</v>
      </c>
      <c r="K573">
        <v>10</v>
      </c>
    </row>
    <row r="574" spans="1:11" x14ac:dyDescent="0.25">
      <c r="A574">
        <v>51</v>
      </c>
      <c r="B574" t="s">
        <v>3</v>
      </c>
      <c r="C574" t="str">
        <f>"49-9092"</f>
        <v>49-9092</v>
      </c>
      <c r="D574" t="s">
        <v>114</v>
      </c>
      <c r="E574">
        <v>2012</v>
      </c>
      <c r="F574">
        <v>130</v>
      </c>
      <c r="G574">
        <v>2022</v>
      </c>
      <c r="H574">
        <v>150</v>
      </c>
      <c r="I574">
        <v>20</v>
      </c>
      <c r="J574">
        <v>21.6</v>
      </c>
      <c r="K574">
        <v>10</v>
      </c>
    </row>
    <row r="575" spans="1:11" x14ac:dyDescent="0.25">
      <c r="A575">
        <v>51</v>
      </c>
      <c r="B575" t="s">
        <v>3</v>
      </c>
      <c r="C575" t="str">
        <f>"49-9094"</f>
        <v>49-9094</v>
      </c>
      <c r="D575" t="s">
        <v>390</v>
      </c>
      <c r="E575">
        <v>2012</v>
      </c>
      <c r="F575">
        <v>620</v>
      </c>
      <c r="G575">
        <v>2022</v>
      </c>
      <c r="H575">
        <v>760</v>
      </c>
      <c r="I575">
        <v>140</v>
      </c>
      <c r="J575">
        <v>21.8</v>
      </c>
      <c r="K575">
        <v>40</v>
      </c>
    </row>
    <row r="576" spans="1:11" x14ac:dyDescent="0.25">
      <c r="A576">
        <v>51</v>
      </c>
      <c r="B576" t="s">
        <v>3</v>
      </c>
      <c r="C576" t="str">
        <f>"49-9095"</f>
        <v>49-9095</v>
      </c>
      <c r="D576" t="s">
        <v>406</v>
      </c>
      <c r="E576">
        <v>2012</v>
      </c>
      <c r="F576">
        <v>210</v>
      </c>
      <c r="G576">
        <v>2022</v>
      </c>
      <c r="H576">
        <v>210</v>
      </c>
      <c r="I576">
        <v>0</v>
      </c>
      <c r="J576">
        <v>-1.9</v>
      </c>
      <c r="K576">
        <v>10</v>
      </c>
    </row>
    <row r="577" spans="1:11" x14ac:dyDescent="0.25">
      <c r="A577">
        <v>51</v>
      </c>
      <c r="B577" t="s">
        <v>3</v>
      </c>
      <c r="C577" t="str">
        <f>"49-9098"</f>
        <v>49-9098</v>
      </c>
      <c r="D577" t="s">
        <v>327</v>
      </c>
      <c r="E577">
        <v>2012</v>
      </c>
      <c r="F577">
        <v>4620</v>
      </c>
      <c r="G577">
        <v>2022</v>
      </c>
      <c r="H577">
        <v>5430</v>
      </c>
      <c r="I577">
        <v>810</v>
      </c>
      <c r="J577">
        <v>17.5</v>
      </c>
      <c r="K577">
        <v>220</v>
      </c>
    </row>
    <row r="578" spans="1:11" x14ac:dyDescent="0.25">
      <c r="A578">
        <v>51</v>
      </c>
      <c r="B578" t="s">
        <v>3</v>
      </c>
      <c r="C578" t="str">
        <f>"49-9099"</f>
        <v>49-9099</v>
      </c>
      <c r="D578" t="s">
        <v>351</v>
      </c>
      <c r="E578">
        <v>2012</v>
      </c>
      <c r="F578">
        <v>4120</v>
      </c>
      <c r="G578">
        <v>2022</v>
      </c>
      <c r="H578">
        <v>4390</v>
      </c>
      <c r="I578">
        <v>270</v>
      </c>
      <c r="J578">
        <v>6.4</v>
      </c>
      <c r="K578">
        <v>100</v>
      </c>
    </row>
    <row r="579" spans="1:11" x14ac:dyDescent="0.25">
      <c r="A579">
        <v>51</v>
      </c>
      <c r="B579" t="s">
        <v>3</v>
      </c>
      <c r="C579" t="str">
        <f>"51-1011"</f>
        <v>51-1011</v>
      </c>
      <c r="D579" t="s">
        <v>269</v>
      </c>
      <c r="E579">
        <v>2012</v>
      </c>
      <c r="F579">
        <v>13850</v>
      </c>
      <c r="G579">
        <v>2022</v>
      </c>
      <c r="H579">
        <v>14000</v>
      </c>
      <c r="I579">
        <v>150</v>
      </c>
      <c r="J579">
        <v>1.1000000000000001</v>
      </c>
      <c r="K579">
        <v>210</v>
      </c>
    </row>
    <row r="580" spans="1:11" x14ac:dyDescent="0.25">
      <c r="A580">
        <v>51</v>
      </c>
      <c r="B580" t="s">
        <v>3</v>
      </c>
      <c r="C580" t="str">
        <f>"51-2021"</f>
        <v>51-2021</v>
      </c>
      <c r="D580" t="s">
        <v>110</v>
      </c>
      <c r="E580">
        <v>2012</v>
      </c>
      <c r="F580">
        <v>540</v>
      </c>
      <c r="G580">
        <v>2022</v>
      </c>
      <c r="H580">
        <v>460</v>
      </c>
      <c r="I580">
        <v>-80</v>
      </c>
      <c r="J580">
        <v>-13.4</v>
      </c>
      <c r="K580">
        <v>10</v>
      </c>
    </row>
    <row r="581" spans="1:11" x14ac:dyDescent="0.25">
      <c r="A581">
        <v>51</v>
      </c>
      <c r="B581" t="s">
        <v>3</v>
      </c>
      <c r="C581" t="str">
        <f>"51-2022"</f>
        <v>51-2022</v>
      </c>
      <c r="D581" t="s">
        <v>204</v>
      </c>
      <c r="E581">
        <v>2012</v>
      </c>
      <c r="F581">
        <v>3870</v>
      </c>
      <c r="G581">
        <v>2022</v>
      </c>
      <c r="H581">
        <v>3580</v>
      </c>
      <c r="I581">
        <v>-290</v>
      </c>
      <c r="J581">
        <v>-7.4</v>
      </c>
      <c r="K581">
        <v>50</v>
      </c>
    </row>
    <row r="582" spans="1:11" x14ac:dyDescent="0.25">
      <c r="A582">
        <v>51</v>
      </c>
      <c r="B582" t="s">
        <v>3</v>
      </c>
      <c r="C582" t="str">
        <f>"51-2023"</f>
        <v>51-2023</v>
      </c>
      <c r="D582" t="s">
        <v>213</v>
      </c>
      <c r="E582">
        <v>2012</v>
      </c>
      <c r="F582">
        <v>1110</v>
      </c>
      <c r="G582">
        <v>2022</v>
      </c>
      <c r="H582">
        <v>1030</v>
      </c>
      <c r="I582">
        <v>-80</v>
      </c>
      <c r="J582">
        <v>-7.6</v>
      </c>
      <c r="K582">
        <v>10</v>
      </c>
    </row>
    <row r="583" spans="1:11" x14ac:dyDescent="0.25">
      <c r="A583">
        <v>51</v>
      </c>
      <c r="B583" t="s">
        <v>3</v>
      </c>
      <c r="C583" t="str">
        <f>"51-2031"</f>
        <v>51-2031</v>
      </c>
      <c r="D583" t="s">
        <v>223</v>
      </c>
      <c r="E583">
        <v>2012</v>
      </c>
      <c r="F583">
        <v>670</v>
      </c>
      <c r="G583">
        <v>2022</v>
      </c>
      <c r="H583">
        <v>710</v>
      </c>
      <c r="I583">
        <v>40</v>
      </c>
      <c r="J583">
        <v>4.9000000000000004</v>
      </c>
      <c r="K583">
        <v>10</v>
      </c>
    </row>
    <row r="584" spans="1:11" x14ac:dyDescent="0.25">
      <c r="A584">
        <v>51</v>
      </c>
      <c r="B584" t="s">
        <v>3</v>
      </c>
      <c r="C584" t="str">
        <f>"51-2041"</f>
        <v>51-2041</v>
      </c>
      <c r="D584" t="s">
        <v>649</v>
      </c>
      <c r="E584">
        <v>2012</v>
      </c>
      <c r="F584">
        <v>1480</v>
      </c>
      <c r="G584">
        <v>2022</v>
      </c>
      <c r="H584">
        <v>1620</v>
      </c>
      <c r="I584">
        <v>140</v>
      </c>
      <c r="J584">
        <v>9.4</v>
      </c>
      <c r="K584">
        <v>70</v>
      </c>
    </row>
    <row r="585" spans="1:11" x14ac:dyDescent="0.25">
      <c r="A585">
        <v>51</v>
      </c>
      <c r="B585" t="s">
        <v>3</v>
      </c>
      <c r="C585" t="str">
        <f>"51-2092"</f>
        <v>51-2092</v>
      </c>
      <c r="D585" t="s">
        <v>664</v>
      </c>
      <c r="E585">
        <v>2012</v>
      </c>
      <c r="F585">
        <v>10450</v>
      </c>
      <c r="G585">
        <v>2022</v>
      </c>
      <c r="H585">
        <v>10740</v>
      </c>
      <c r="I585">
        <v>290</v>
      </c>
      <c r="J585">
        <v>2.7</v>
      </c>
      <c r="K585">
        <v>190</v>
      </c>
    </row>
    <row r="586" spans="1:11" x14ac:dyDescent="0.25">
      <c r="A586">
        <v>51</v>
      </c>
      <c r="B586" t="s">
        <v>3</v>
      </c>
      <c r="C586" t="str">
        <f>"51-2099"</f>
        <v>51-2099</v>
      </c>
      <c r="D586" t="s">
        <v>40</v>
      </c>
      <c r="E586">
        <v>2012</v>
      </c>
      <c r="F586">
        <v>5790</v>
      </c>
      <c r="G586">
        <v>2022</v>
      </c>
      <c r="H586">
        <v>6380</v>
      </c>
      <c r="I586">
        <v>590</v>
      </c>
      <c r="J586">
        <v>10.199999999999999</v>
      </c>
      <c r="K586">
        <v>150</v>
      </c>
    </row>
    <row r="587" spans="1:11" x14ac:dyDescent="0.25">
      <c r="A587">
        <v>51</v>
      </c>
      <c r="B587" t="s">
        <v>3</v>
      </c>
      <c r="C587" t="str">
        <f>"51-3011"</f>
        <v>51-3011</v>
      </c>
      <c r="D587" t="s">
        <v>54</v>
      </c>
      <c r="E587">
        <v>2012</v>
      </c>
      <c r="F587">
        <v>2880</v>
      </c>
      <c r="G587">
        <v>2022</v>
      </c>
      <c r="H587">
        <v>3200</v>
      </c>
      <c r="I587">
        <v>320</v>
      </c>
      <c r="J587">
        <v>11.3</v>
      </c>
      <c r="K587">
        <v>100</v>
      </c>
    </row>
    <row r="588" spans="1:11" x14ac:dyDescent="0.25">
      <c r="A588">
        <v>51</v>
      </c>
      <c r="B588" t="s">
        <v>3</v>
      </c>
      <c r="C588" t="str">
        <f>"51-3021"</f>
        <v>51-3021</v>
      </c>
      <c r="D588" t="s">
        <v>75</v>
      </c>
      <c r="E588">
        <v>2012</v>
      </c>
      <c r="F588">
        <v>3230</v>
      </c>
      <c r="G588">
        <v>2022</v>
      </c>
      <c r="H588">
        <v>3510</v>
      </c>
      <c r="I588">
        <v>280</v>
      </c>
      <c r="J588">
        <v>8.8000000000000007</v>
      </c>
      <c r="K588">
        <v>110</v>
      </c>
    </row>
    <row r="589" spans="1:11" x14ac:dyDescent="0.25">
      <c r="A589">
        <v>51</v>
      </c>
      <c r="B589" t="s">
        <v>3</v>
      </c>
      <c r="C589" t="str">
        <f>"51-3022"</f>
        <v>51-3022</v>
      </c>
      <c r="D589" t="s">
        <v>418</v>
      </c>
      <c r="E589">
        <v>2012</v>
      </c>
      <c r="F589">
        <v>5170</v>
      </c>
      <c r="G589">
        <v>2022</v>
      </c>
      <c r="H589">
        <v>5290</v>
      </c>
      <c r="I589">
        <v>120</v>
      </c>
      <c r="J589">
        <v>2.4</v>
      </c>
      <c r="K589">
        <v>140</v>
      </c>
    </row>
    <row r="590" spans="1:11" x14ac:dyDescent="0.25">
      <c r="A590">
        <v>51</v>
      </c>
      <c r="B590" t="s">
        <v>3</v>
      </c>
      <c r="C590" t="str">
        <f>"51-3023"</f>
        <v>51-3023</v>
      </c>
      <c r="D590" t="s">
        <v>626</v>
      </c>
      <c r="E590">
        <v>2012</v>
      </c>
      <c r="F590">
        <v>360</v>
      </c>
      <c r="G590">
        <v>2022</v>
      </c>
      <c r="H590">
        <v>350</v>
      </c>
      <c r="I590">
        <v>-10</v>
      </c>
      <c r="J590">
        <v>-3.6</v>
      </c>
      <c r="K590">
        <v>10</v>
      </c>
    </row>
    <row r="591" spans="1:11" x14ac:dyDescent="0.25">
      <c r="A591">
        <v>51</v>
      </c>
      <c r="B591" t="s">
        <v>3</v>
      </c>
      <c r="C591" t="str">
        <f>"51-3091"</f>
        <v>51-3091</v>
      </c>
      <c r="D591" t="s">
        <v>279</v>
      </c>
      <c r="E591">
        <v>2012</v>
      </c>
      <c r="F591">
        <v>660</v>
      </c>
      <c r="G591">
        <v>2022</v>
      </c>
      <c r="H591">
        <v>600</v>
      </c>
      <c r="I591">
        <v>-60</v>
      </c>
      <c r="J591">
        <v>-9</v>
      </c>
      <c r="K591">
        <v>20</v>
      </c>
    </row>
    <row r="592" spans="1:11" x14ac:dyDescent="0.25">
      <c r="A592">
        <v>51</v>
      </c>
      <c r="B592" t="s">
        <v>3</v>
      </c>
      <c r="C592" t="str">
        <f>"51-3092"</f>
        <v>51-3092</v>
      </c>
      <c r="D592" t="s">
        <v>280</v>
      </c>
      <c r="E592">
        <v>2012</v>
      </c>
      <c r="F592">
        <v>1950</v>
      </c>
      <c r="G592">
        <v>2022</v>
      </c>
      <c r="H592">
        <v>1840</v>
      </c>
      <c r="I592">
        <v>-110</v>
      </c>
      <c r="J592">
        <v>-5.9</v>
      </c>
      <c r="K592">
        <v>60</v>
      </c>
    </row>
    <row r="593" spans="1:11" x14ac:dyDescent="0.25">
      <c r="A593">
        <v>51</v>
      </c>
      <c r="B593" t="s">
        <v>3</v>
      </c>
      <c r="C593" t="str">
        <f>"51-3093"</f>
        <v>51-3093</v>
      </c>
      <c r="D593" t="s">
        <v>281</v>
      </c>
      <c r="E593">
        <v>2012</v>
      </c>
      <c r="F593">
        <v>340</v>
      </c>
      <c r="G593">
        <v>2022</v>
      </c>
      <c r="H593">
        <v>330</v>
      </c>
      <c r="I593">
        <v>-10</v>
      </c>
      <c r="J593">
        <v>-2.4</v>
      </c>
      <c r="K593">
        <v>10</v>
      </c>
    </row>
    <row r="594" spans="1:11" x14ac:dyDescent="0.25">
      <c r="A594">
        <v>51</v>
      </c>
      <c r="B594" t="s">
        <v>3</v>
      </c>
      <c r="C594" t="str">
        <f>"51-3099"</f>
        <v>51-3099</v>
      </c>
      <c r="D594" t="s">
        <v>284</v>
      </c>
      <c r="E594">
        <v>2012</v>
      </c>
      <c r="F594">
        <v>1860</v>
      </c>
      <c r="G594">
        <v>2022</v>
      </c>
      <c r="H594">
        <v>1970</v>
      </c>
      <c r="I594">
        <v>110</v>
      </c>
      <c r="J594">
        <v>5.9</v>
      </c>
      <c r="K594">
        <v>60</v>
      </c>
    </row>
    <row r="595" spans="1:11" x14ac:dyDescent="0.25">
      <c r="A595">
        <v>51</v>
      </c>
      <c r="B595" t="s">
        <v>3</v>
      </c>
      <c r="C595" t="str">
        <f>"51-4011"</f>
        <v>51-4011</v>
      </c>
      <c r="D595" t="s">
        <v>135</v>
      </c>
      <c r="E595">
        <v>2012</v>
      </c>
      <c r="F595">
        <v>1510</v>
      </c>
      <c r="G595">
        <v>2022</v>
      </c>
      <c r="H595">
        <v>1790</v>
      </c>
      <c r="I595">
        <v>280</v>
      </c>
      <c r="J595">
        <v>18.5</v>
      </c>
      <c r="K595">
        <v>70</v>
      </c>
    </row>
    <row r="596" spans="1:11" x14ac:dyDescent="0.25">
      <c r="A596">
        <v>51</v>
      </c>
      <c r="B596" t="s">
        <v>3</v>
      </c>
      <c r="C596" t="str">
        <f>"51-4012"</f>
        <v>51-4012</v>
      </c>
      <c r="D596" t="s">
        <v>127</v>
      </c>
      <c r="E596">
        <v>2012</v>
      </c>
      <c r="F596">
        <v>340</v>
      </c>
      <c r="G596">
        <v>2022</v>
      </c>
      <c r="H596">
        <v>410</v>
      </c>
      <c r="I596">
        <v>70</v>
      </c>
      <c r="J596">
        <v>20.2</v>
      </c>
      <c r="K596">
        <v>20</v>
      </c>
    </row>
    <row r="597" spans="1:11" x14ac:dyDescent="0.25">
      <c r="A597">
        <v>51</v>
      </c>
      <c r="B597" t="s">
        <v>3</v>
      </c>
      <c r="C597" t="str">
        <f>"51-4021"</f>
        <v>51-4021</v>
      </c>
      <c r="D597" t="s">
        <v>237</v>
      </c>
      <c r="E597">
        <v>2012</v>
      </c>
      <c r="F597">
        <v>2190</v>
      </c>
      <c r="G597">
        <v>2022</v>
      </c>
      <c r="H597">
        <v>1800</v>
      </c>
      <c r="I597">
        <v>-390</v>
      </c>
      <c r="J597">
        <v>-17.5</v>
      </c>
      <c r="K597">
        <v>40</v>
      </c>
    </row>
    <row r="598" spans="1:11" x14ac:dyDescent="0.25">
      <c r="A598">
        <v>51</v>
      </c>
      <c r="B598" t="s">
        <v>3</v>
      </c>
      <c r="C598" t="str">
        <f>"51-4022"</f>
        <v>51-4022</v>
      </c>
      <c r="D598" t="s">
        <v>293</v>
      </c>
      <c r="E598">
        <v>2012</v>
      </c>
      <c r="F598">
        <v>210</v>
      </c>
      <c r="G598">
        <v>2022</v>
      </c>
      <c r="H598">
        <v>180</v>
      </c>
      <c r="I598">
        <v>-30</v>
      </c>
      <c r="J598">
        <v>-11.1</v>
      </c>
      <c r="K598">
        <v>0</v>
      </c>
    </row>
    <row r="599" spans="1:11" x14ac:dyDescent="0.25">
      <c r="A599">
        <v>51</v>
      </c>
      <c r="B599" t="s">
        <v>3</v>
      </c>
      <c r="C599" t="str">
        <f>"51-4023"</f>
        <v>51-4023</v>
      </c>
      <c r="D599" t="s">
        <v>596</v>
      </c>
      <c r="E599">
        <v>2012</v>
      </c>
      <c r="F599">
        <v>590</v>
      </c>
      <c r="G599">
        <v>2022</v>
      </c>
      <c r="H599">
        <v>510</v>
      </c>
      <c r="I599">
        <v>-80</v>
      </c>
      <c r="J599">
        <v>-12.5</v>
      </c>
      <c r="K599">
        <v>10</v>
      </c>
    </row>
    <row r="600" spans="1:11" x14ac:dyDescent="0.25">
      <c r="A600">
        <v>51</v>
      </c>
      <c r="B600" t="s">
        <v>3</v>
      </c>
      <c r="C600" t="str">
        <f>"51-4031"</f>
        <v>51-4031</v>
      </c>
      <c r="D600" t="s">
        <v>169</v>
      </c>
      <c r="E600">
        <v>2012</v>
      </c>
      <c r="F600">
        <v>2200</v>
      </c>
      <c r="G600">
        <v>2022</v>
      </c>
      <c r="H600">
        <v>1960</v>
      </c>
      <c r="I600">
        <v>-240</v>
      </c>
      <c r="J600">
        <v>-10.8</v>
      </c>
      <c r="K600">
        <v>20</v>
      </c>
    </row>
    <row r="601" spans="1:11" x14ac:dyDescent="0.25">
      <c r="A601">
        <v>51</v>
      </c>
      <c r="B601" t="s">
        <v>3</v>
      </c>
      <c r="C601" t="str">
        <f>"51-4032"</f>
        <v>51-4032</v>
      </c>
      <c r="D601" t="s">
        <v>189</v>
      </c>
      <c r="E601">
        <v>2012</v>
      </c>
      <c r="F601">
        <v>250</v>
      </c>
      <c r="G601">
        <v>2022</v>
      </c>
      <c r="H601">
        <v>190</v>
      </c>
      <c r="I601">
        <v>-60</v>
      </c>
      <c r="J601">
        <v>-23.9</v>
      </c>
      <c r="K601">
        <v>10</v>
      </c>
    </row>
    <row r="602" spans="1:11" x14ac:dyDescent="0.25">
      <c r="A602">
        <v>51</v>
      </c>
      <c r="B602" t="s">
        <v>3</v>
      </c>
      <c r="C602" t="str">
        <f>"51-4033"</f>
        <v>51-4033</v>
      </c>
      <c r="D602" t="s">
        <v>307</v>
      </c>
      <c r="E602">
        <v>2012</v>
      </c>
      <c r="F602">
        <v>620</v>
      </c>
      <c r="G602">
        <v>2022</v>
      </c>
      <c r="H602">
        <v>530</v>
      </c>
      <c r="I602">
        <v>-90</v>
      </c>
      <c r="J602">
        <v>-14.6</v>
      </c>
      <c r="K602">
        <v>10</v>
      </c>
    </row>
    <row r="603" spans="1:11" x14ac:dyDescent="0.25">
      <c r="A603">
        <v>51</v>
      </c>
      <c r="B603" t="s">
        <v>3</v>
      </c>
      <c r="C603" t="str">
        <f>"51-4034"</f>
        <v>51-4034</v>
      </c>
      <c r="D603" t="s">
        <v>371</v>
      </c>
      <c r="E603">
        <v>2012</v>
      </c>
      <c r="F603">
        <v>320</v>
      </c>
      <c r="G603">
        <v>2022</v>
      </c>
      <c r="H603">
        <v>280</v>
      </c>
      <c r="I603">
        <v>-40</v>
      </c>
      <c r="J603">
        <v>-12.8</v>
      </c>
      <c r="K603">
        <v>10</v>
      </c>
    </row>
    <row r="604" spans="1:11" x14ac:dyDescent="0.25">
      <c r="A604">
        <v>51</v>
      </c>
      <c r="B604" t="s">
        <v>3</v>
      </c>
      <c r="C604" t="str">
        <f>"51-4035"</f>
        <v>51-4035</v>
      </c>
      <c r="D604" t="s">
        <v>445</v>
      </c>
      <c r="E604">
        <v>2012</v>
      </c>
      <c r="F604">
        <v>300</v>
      </c>
      <c r="G604">
        <v>2022</v>
      </c>
      <c r="H604">
        <v>260</v>
      </c>
      <c r="I604">
        <v>-40</v>
      </c>
      <c r="J604">
        <v>-11.7</v>
      </c>
      <c r="K604">
        <v>10</v>
      </c>
    </row>
    <row r="605" spans="1:11" x14ac:dyDescent="0.25">
      <c r="A605">
        <v>51</v>
      </c>
      <c r="B605" t="s">
        <v>3</v>
      </c>
      <c r="C605" t="str">
        <f>"51-4041"</f>
        <v>51-4041</v>
      </c>
      <c r="D605" t="s">
        <v>397</v>
      </c>
      <c r="E605">
        <v>2012</v>
      </c>
      <c r="F605">
        <v>7460</v>
      </c>
      <c r="G605">
        <v>2022</v>
      </c>
      <c r="H605">
        <v>8280</v>
      </c>
      <c r="I605">
        <v>820</v>
      </c>
      <c r="J605">
        <v>11.1</v>
      </c>
      <c r="K605">
        <v>250</v>
      </c>
    </row>
    <row r="606" spans="1:11" x14ac:dyDescent="0.25">
      <c r="A606">
        <v>51</v>
      </c>
      <c r="B606" t="s">
        <v>3</v>
      </c>
      <c r="C606" t="str">
        <f>"51-4051"</f>
        <v>51-4051</v>
      </c>
      <c r="D606" t="s">
        <v>441</v>
      </c>
      <c r="E606">
        <v>2012</v>
      </c>
      <c r="F606">
        <v>230</v>
      </c>
      <c r="G606">
        <v>2022</v>
      </c>
      <c r="H606">
        <v>220</v>
      </c>
      <c r="I606">
        <v>-10</v>
      </c>
      <c r="J606">
        <v>-4.7</v>
      </c>
      <c r="K606">
        <v>0</v>
      </c>
    </row>
    <row r="607" spans="1:11" x14ac:dyDescent="0.25">
      <c r="A607">
        <v>51</v>
      </c>
      <c r="B607" t="s">
        <v>3</v>
      </c>
      <c r="C607" t="str">
        <f>"51-4061"</f>
        <v>51-4061</v>
      </c>
      <c r="D607" t="s">
        <v>451</v>
      </c>
      <c r="E607">
        <v>2012</v>
      </c>
      <c r="F607">
        <v>150</v>
      </c>
      <c r="G607">
        <v>2022</v>
      </c>
      <c r="H607">
        <v>160</v>
      </c>
      <c r="I607">
        <v>10</v>
      </c>
      <c r="J607">
        <v>12.4</v>
      </c>
      <c r="K607">
        <v>10</v>
      </c>
    </row>
    <row r="608" spans="1:11" x14ac:dyDescent="0.25">
      <c r="A608">
        <v>51</v>
      </c>
      <c r="B608" t="s">
        <v>3</v>
      </c>
      <c r="C608" t="str">
        <f>"51-4062"</f>
        <v>51-4062</v>
      </c>
      <c r="D608" t="s">
        <v>504</v>
      </c>
      <c r="E608">
        <v>2012</v>
      </c>
      <c r="F608">
        <v>100</v>
      </c>
      <c r="G608">
        <v>2022</v>
      </c>
      <c r="H608">
        <v>110</v>
      </c>
      <c r="I608">
        <v>10</v>
      </c>
      <c r="J608">
        <v>16.3</v>
      </c>
      <c r="K608">
        <v>0</v>
      </c>
    </row>
    <row r="609" spans="1:11" x14ac:dyDescent="0.25">
      <c r="A609">
        <v>51</v>
      </c>
      <c r="B609" t="s">
        <v>3</v>
      </c>
      <c r="C609" t="str">
        <f>"51-4072"</f>
        <v>51-4072</v>
      </c>
      <c r="D609" t="s">
        <v>453</v>
      </c>
      <c r="E609">
        <v>2012</v>
      </c>
      <c r="F609">
        <v>1840</v>
      </c>
      <c r="G609">
        <v>2022</v>
      </c>
      <c r="H609">
        <v>1540</v>
      </c>
      <c r="I609">
        <v>-300</v>
      </c>
      <c r="J609">
        <v>-16.7</v>
      </c>
      <c r="K609">
        <v>20</v>
      </c>
    </row>
    <row r="610" spans="1:11" x14ac:dyDescent="0.25">
      <c r="A610">
        <v>51</v>
      </c>
      <c r="B610" t="s">
        <v>3</v>
      </c>
      <c r="C610" t="str">
        <f>"51-4081"</f>
        <v>51-4081</v>
      </c>
      <c r="D610" t="s">
        <v>459</v>
      </c>
      <c r="E610">
        <v>2012</v>
      </c>
      <c r="F610">
        <v>1080</v>
      </c>
      <c r="G610">
        <v>2022</v>
      </c>
      <c r="H610">
        <v>990</v>
      </c>
      <c r="I610">
        <v>-90</v>
      </c>
      <c r="J610">
        <v>-8.6</v>
      </c>
      <c r="K610">
        <v>20</v>
      </c>
    </row>
    <row r="611" spans="1:11" x14ac:dyDescent="0.25">
      <c r="A611">
        <v>51</v>
      </c>
      <c r="B611" t="s">
        <v>3</v>
      </c>
      <c r="C611" t="str">
        <f>"51-4111"</f>
        <v>51-4111</v>
      </c>
      <c r="D611" t="s">
        <v>680</v>
      </c>
      <c r="E611">
        <v>2012</v>
      </c>
      <c r="F611">
        <v>1040</v>
      </c>
      <c r="G611">
        <v>2022</v>
      </c>
      <c r="H611">
        <v>1050</v>
      </c>
      <c r="I611">
        <v>10</v>
      </c>
      <c r="J611">
        <v>1.2</v>
      </c>
      <c r="K611">
        <v>10</v>
      </c>
    </row>
    <row r="612" spans="1:11" x14ac:dyDescent="0.25">
      <c r="A612">
        <v>51</v>
      </c>
      <c r="B612" t="s">
        <v>3</v>
      </c>
      <c r="C612" t="str">
        <f>"51-4121"</f>
        <v>51-4121</v>
      </c>
      <c r="D612" t="s">
        <v>706</v>
      </c>
      <c r="E612">
        <v>2012</v>
      </c>
      <c r="F612">
        <v>9130</v>
      </c>
      <c r="G612">
        <v>2022</v>
      </c>
      <c r="H612">
        <v>9900</v>
      </c>
      <c r="I612">
        <v>770</v>
      </c>
      <c r="J612">
        <v>8.4</v>
      </c>
      <c r="K612">
        <v>300</v>
      </c>
    </row>
    <row r="613" spans="1:11" x14ac:dyDescent="0.25">
      <c r="A613">
        <v>51</v>
      </c>
      <c r="B613" t="s">
        <v>3</v>
      </c>
      <c r="C613" t="str">
        <f>"51-4122"</f>
        <v>51-4122</v>
      </c>
      <c r="D613" t="s">
        <v>707</v>
      </c>
      <c r="E613">
        <v>2012</v>
      </c>
      <c r="F613">
        <v>1450</v>
      </c>
      <c r="G613">
        <v>2022</v>
      </c>
      <c r="H613">
        <v>1840</v>
      </c>
      <c r="I613">
        <v>390</v>
      </c>
      <c r="J613">
        <v>26.4</v>
      </c>
      <c r="K613">
        <v>70</v>
      </c>
    </row>
    <row r="614" spans="1:11" x14ac:dyDescent="0.25">
      <c r="A614">
        <v>51</v>
      </c>
      <c r="B614" t="s">
        <v>3</v>
      </c>
      <c r="C614" t="str">
        <f>"51-4191"</f>
        <v>51-4191</v>
      </c>
      <c r="D614" t="s">
        <v>319</v>
      </c>
      <c r="E614">
        <v>2012</v>
      </c>
      <c r="F614">
        <v>200</v>
      </c>
      <c r="G614">
        <v>2022</v>
      </c>
      <c r="H614">
        <v>200</v>
      </c>
      <c r="I614">
        <v>0</v>
      </c>
      <c r="J614">
        <v>-2</v>
      </c>
      <c r="K614">
        <v>0</v>
      </c>
    </row>
    <row r="615" spans="1:11" x14ac:dyDescent="0.25">
      <c r="A615">
        <v>51</v>
      </c>
      <c r="B615" t="s">
        <v>3</v>
      </c>
      <c r="C615" t="str">
        <f>"51-4192"</f>
        <v>51-4192</v>
      </c>
      <c r="D615" t="s">
        <v>375</v>
      </c>
      <c r="E615">
        <v>2012</v>
      </c>
      <c r="F615">
        <v>590</v>
      </c>
      <c r="G615">
        <v>2022</v>
      </c>
      <c r="H615">
        <v>580</v>
      </c>
      <c r="I615">
        <v>-10</v>
      </c>
      <c r="J615">
        <v>-0.7</v>
      </c>
      <c r="K615">
        <v>10</v>
      </c>
    </row>
    <row r="616" spans="1:11" x14ac:dyDescent="0.25">
      <c r="A616">
        <v>51</v>
      </c>
      <c r="B616" t="s">
        <v>3</v>
      </c>
      <c r="C616" t="str">
        <f>"51-4193"</f>
        <v>51-4193</v>
      </c>
      <c r="D616" t="s">
        <v>533</v>
      </c>
      <c r="E616">
        <v>2012</v>
      </c>
      <c r="F616">
        <v>540</v>
      </c>
      <c r="G616">
        <v>2022</v>
      </c>
      <c r="H616">
        <v>480</v>
      </c>
      <c r="I616">
        <v>-60</v>
      </c>
      <c r="J616">
        <v>-11.1</v>
      </c>
      <c r="K616">
        <v>10</v>
      </c>
    </row>
    <row r="617" spans="1:11" x14ac:dyDescent="0.25">
      <c r="A617">
        <v>51</v>
      </c>
      <c r="B617" t="s">
        <v>3</v>
      </c>
      <c r="C617" t="str">
        <f>"51-4194"</f>
        <v>51-4194</v>
      </c>
      <c r="D617" t="s">
        <v>681</v>
      </c>
      <c r="E617">
        <v>2012</v>
      </c>
      <c r="F617">
        <v>160</v>
      </c>
      <c r="G617">
        <v>2022</v>
      </c>
      <c r="H617">
        <v>180</v>
      </c>
      <c r="I617">
        <v>20</v>
      </c>
      <c r="J617">
        <v>8.6</v>
      </c>
      <c r="K617">
        <v>0</v>
      </c>
    </row>
    <row r="618" spans="1:11" x14ac:dyDescent="0.25">
      <c r="A618">
        <v>51</v>
      </c>
      <c r="B618" t="s">
        <v>3</v>
      </c>
      <c r="C618" t="str">
        <f>"51-4199"</f>
        <v>51-4199</v>
      </c>
      <c r="D618" t="s">
        <v>440</v>
      </c>
      <c r="E618">
        <v>2012</v>
      </c>
      <c r="F618">
        <v>360</v>
      </c>
      <c r="G618">
        <v>2022</v>
      </c>
      <c r="H618">
        <v>360</v>
      </c>
      <c r="I618">
        <v>0</v>
      </c>
      <c r="J618">
        <v>1.1000000000000001</v>
      </c>
      <c r="K618">
        <v>0</v>
      </c>
    </row>
    <row r="619" spans="1:11" x14ac:dyDescent="0.25">
      <c r="A619">
        <v>51</v>
      </c>
      <c r="B619" t="s">
        <v>3</v>
      </c>
      <c r="C619" t="str">
        <f>"51-5111"</f>
        <v>51-5111</v>
      </c>
      <c r="D619" t="s">
        <v>548</v>
      </c>
      <c r="E619">
        <v>2012</v>
      </c>
      <c r="F619">
        <v>1030</v>
      </c>
      <c r="G619">
        <v>2022</v>
      </c>
      <c r="H619">
        <v>900</v>
      </c>
      <c r="I619">
        <v>-130</v>
      </c>
      <c r="J619">
        <v>-12.2</v>
      </c>
      <c r="K619">
        <v>30</v>
      </c>
    </row>
    <row r="620" spans="1:11" x14ac:dyDescent="0.25">
      <c r="A620">
        <v>51</v>
      </c>
      <c r="B620" t="s">
        <v>3</v>
      </c>
      <c r="C620" t="str">
        <f>"51-5112"</f>
        <v>51-5112</v>
      </c>
      <c r="D620" t="s">
        <v>552</v>
      </c>
      <c r="E620">
        <v>2012</v>
      </c>
      <c r="F620">
        <v>5670</v>
      </c>
      <c r="G620">
        <v>2022</v>
      </c>
      <c r="H620">
        <v>6190</v>
      </c>
      <c r="I620">
        <v>520</v>
      </c>
      <c r="J620">
        <v>9.1999999999999993</v>
      </c>
      <c r="K620">
        <v>150</v>
      </c>
    </row>
    <row r="621" spans="1:11" x14ac:dyDescent="0.25">
      <c r="A621">
        <v>51</v>
      </c>
      <c r="B621" t="s">
        <v>3</v>
      </c>
      <c r="C621" t="str">
        <f>"51-5113"</f>
        <v>51-5113</v>
      </c>
      <c r="D621" t="s">
        <v>551</v>
      </c>
      <c r="E621">
        <v>2012</v>
      </c>
      <c r="F621">
        <v>1840</v>
      </c>
      <c r="G621">
        <v>2022</v>
      </c>
      <c r="H621">
        <v>1950</v>
      </c>
      <c r="I621">
        <v>110</v>
      </c>
      <c r="J621">
        <v>5.6</v>
      </c>
      <c r="K621">
        <v>40</v>
      </c>
    </row>
    <row r="622" spans="1:11" x14ac:dyDescent="0.25">
      <c r="A622">
        <v>51</v>
      </c>
      <c r="B622" t="s">
        <v>3</v>
      </c>
      <c r="C622" t="str">
        <f>"51-6011"</f>
        <v>51-6011</v>
      </c>
      <c r="D622" t="s">
        <v>372</v>
      </c>
      <c r="E622">
        <v>2012</v>
      </c>
      <c r="F622">
        <v>6440</v>
      </c>
      <c r="G622">
        <v>2022</v>
      </c>
      <c r="H622">
        <v>6850</v>
      </c>
      <c r="I622">
        <v>410</v>
      </c>
      <c r="J622">
        <v>6.4</v>
      </c>
      <c r="K622">
        <v>230</v>
      </c>
    </row>
    <row r="623" spans="1:11" x14ac:dyDescent="0.25">
      <c r="A623">
        <v>51</v>
      </c>
      <c r="B623" t="s">
        <v>3</v>
      </c>
      <c r="C623" t="str">
        <f>"51-6021"</f>
        <v>51-6021</v>
      </c>
      <c r="D623" t="s">
        <v>550</v>
      </c>
      <c r="E623">
        <v>2012</v>
      </c>
      <c r="F623">
        <v>1750</v>
      </c>
      <c r="G623">
        <v>2022</v>
      </c>
      <c r="H623">
        <v>1800</v>
      </c>
      <c r="I623">
        <v>50</v>
      </c>
      <c r="J623">
        <v>3</v>
      </c>
      <c r="K623">
        <v>20</v>
      </c>
    </row>
    <row r="624" spans="1:11" x14ac:dyDescent="0.25">
      <c r="A624">
        <v>51</v>
      </c>
      <c r="B624" t="s">
        <v>3</v>
      </c>
      <c r="C624" t="str">
        <f>"51-6031"</f>
        <v>51-6031</v>
      </c>
      <c r="D624" t="s">
        <v>619</v>
      </c>
      <c r="E624">
        <v>2012</v>
      </c>
      <c r="F624">
        <v>2640</v>
      </c>
      <c r="G624">
        <v>2022</v>
      </c>
      <c r="H624">
        <v>2220</v>
      </c>
      <c r="I624">
        <v>-420</v>
      </c>
      <c r="J624">
        <v>-16.100000000000001</v>
      </c>
      <c r="K624">
        <v>10</v>
      </c>
    </row>
    <row r="625" spans="1:11" x14ac:dyDescent="0.25">
      <c r="A625">
        <v>51</v>
      </c>
      <c r="B625" t="s">
        <v>3</v>
      </c>
      <c r="C625" t="str">
        <f>"51-6041"</f>
        <v>51-6041</v>
      </c>
      <c r="D625" t="s">
        <v>624</v>
      </c>
      <c r="E625">
        <v>2012</v>
      </c>
      <c r="F625">
        <v>260</v>
      </c>
      <c r="G625">
        <v>2022</v>
      </c>
      <c r="H625">
        <v>270</v>
      </c>
      <c r="I625">
        <v>10</v>
      </c>
      <c r="J625">
        <v>2.7</v>
      </c>
      <c r="K625">
        <v>10</v>
      </c>
    </row>
    <row r="626" spans="1:11" x14ac:dyDescent="0.25">
      <c r="A626">
        <v>51</v>
      </c>
      <c r="B626" t="s">
        <v>3</v>
      </c>
      <c r="C626" t="str">
        <f>"51-6052"</f>
        <v>51-6052</v>
      </c>
      <c r="D626" t="s">
        <v>657</v>
      </c>
      <c r="E626">
        <v>2012</v>
      </c>
      <c r="F626">
        <v>1790</v>
      </c>
      <c r="G626">
        <v>2022</v>
      </c>
      <c r="H626">
        <v>1790</v>
      </c>
      <c r="I626">
        <v>0</v>
      </c>
      <c r="J626">
        <v>0.1</v>
      </c>
      <c r="K626">
        <v>20</v>
      </c>
    </row>
    <row r="627" spans="1:11" x14ac:dyDescent="0.25">
      <c r="A627">
        <v>51</v>
      </c>
      <c r="B627" t="s">
        <v>3</v>
      </c>
      <c r="C627" t="str">
        <f>"51-6061"</f>
        <v>51-6061</v>
      </c>
      <c r="D627" t="s">
        <v>670</v>
      </c>
      <c r="E627">
        <v>2012</v>
      </c>
      <c r="F627">
        <v>330</v>
      </c>
      <c r="G627">
        <v>2022</v>
      </c>
      <c r="H627">
        <v>250</v>
      </c>
      <c r="I627">
        <v>-80</v>
      </c>
      <c r="J627">
        <v>-24.6</v>
      </c>
      <c r="K627">
        <v>10</v>
      </c>
    </row>
    <row r="628" spans="1:11" x14ac:dyDescent="0.25">
      <c r="A628">
        <v>51</v>
      </c>
      <c r="B628" t="s">
        <v>3</v>
      </c>
      <c r="C628" t="str">
        <f>"51-6062"</f>
        <v>51-6062</v>
      </c>
      <c r="D628" t="s">
        <v>671</v>
      </c>
      <c r="E628">
        <v>2012</v>
      </c>
      <c r="F628">
        <v>310</v>
      </c>
      <c r="G628">
        <v>2022</v>
      </c>
      <c r="H628">
        <v>250</v>
      </c>
      <c r="I628">
        <v>-60</v>
      </c>
      <c r="J628">
        <v>-19.600000000000001</v>
      </c>
      <c r="K628">
        <v>10</v>
      </c>
    </row>
    <row r="629" spans="1:11" x14ac:dyDescent="0.25">
      <c r="A629">
        <v>51</v>
      </c>
      <c r="B629" t="s">
        <v>3</v>
      </c>
      <c r="C629" t="str">
        <f>"51-6063"</f>
        <v>51-6063</v>
      </c>
      <c r="D629" t="s">
        <v>672</v>
      </c>
      <c r="E629">
        <v>2012</v>
      </c>
      <c r="F629">
        <v>1090</v>
      </c>
      <c r="G629">
        <v>2022</v>
      </c>
      <c r="H629">
        <v>840</v>
      </c>
      <c r="I629">
        <v>-250</v>
      </c>
      <c r="J629">
        <v>-23.6</v>
      </c>
      <c r="K629">
        <v>20</v>
      </c>
    </row>
    <row r="630" spans="1:11" x14ac:dyDescent="0.25">
      <c r="A630">
        <v>51</v>
      </c>
      <c r="B630" t="s">
        <v>3</v>
      </c>
      <c r="C630" t="str">
        <f>"51-6064"</f>
        <v>51-6064</v>
      </c>
      <c r="D630" t="s">
        <v>673</v>
      </c>
      <c r="E630">
        <v>2012</v>
      </c>
      <c r="F630">
        <v>930</v>
      </c>
      <c r="G630">
        <v>2022</v>
      </c>
      <c r="H630">
        <v>740</v>
      </c>
      <c r="I630">
        <v>-190</v>
      </c>
      <c r="J630">
        <v>-19.600000000000001</v>
      </c>
      <c r="K630">
        <v>20</v>
      </c>
    </row>
    <row r="631" spans="1:11" x14ac:dyDescent="0.25">
      <c r="A631">
        <v>51</v>
      </c>
      <c r="B631" t="s">
        <v>3</v>
      </c>
      <c r="C631" t="str">
        <f>"51-6091"</f>
        <v>51-6091</v>
      </c>
      <c r="D631" t="s">
        <v>238</v>
      </c>
      <c r="E631">
        <v>2012</v>
      </c>
      <c r="F631">
        <v>490</v>
      </c>
      <c r="G631">
        <v>2022</v>
      </c>
      <c r="H631">
        <v>420</v>
      </c>
      <c r="I631">
        <v>-70</v>
      </c>
      <c r="J631">
        <v>-15.1</v>
      </c>
      <c r="K631">
        <v>10</v>
      </c>
    </row>
    <row r="632" spans="1:11" x14ac:dyDescent="0.25">
      <c r="A632">
        <v>51</v>
      </c>
      <c r="B632" t="s">
        <v>3</v>
      </c>
      <c r="C632" t="str">
        <f>"51-6093"</f>
        <v>51-6093</v>
      </c>
      <c r="D632" t="s">
        <v>695</v>
      </c>
      <c r="E632">
        <v>2012</v>
      </c>
      <c r="F632">
        <v>530</v>
      </c>
      <c r="G632">
        <v>2022</v>
      </c>
      <c r="H632">
        <v>510</v>
      </c>
      <c r="I632">
        <v>-20</v>
      </c>
      <c r="J632">
        <v>-3.6</v>
      </c>
      <c r="K632">
        <v>10</v>
      </c>
    </row>
    <row r="633" spans="1:11" x14ac:dyDescent="0.25">
      <c r="A633">
        <v>51</v>
      </c>
      <c r="B633" t="s">
        <v>3</v>
      </c>
      <c r="C633" t="str">
        <f>"51-6099"</f>
        <v>51-6099</v>
      </c>
      <c r="D633" t="s">
        <v>674</v>
      </c>
      <c r="E633">
        <v>2012</v>
      </c>
      <c r="F633">
        <v>620</v>
      </c>
      <c r="G633">
        <v>2022</v>
      </c>
      <c r="H633">
        <v>540</v>
      </c>
      <c r="I633">
        <v>-80</v>
      </c>
      <c r="J633">
        <v>-12.3</v>
      </c>
      <c r="K633">
        <v>0</v>
      </c>
    </row>
    <row r="634" spans="1:11" x14ac:dyDescent="0.25">
      <c r="A634">
        <v>51</v>
      </c>
      <c r="B634" t="s">
        <v>3</v>
      </c>
      <c r="C634" t="str">
        <f>"51-7011"</f>
        <v>51-7011</v>
      </c>
      <c r="D634" t="s">
        <v>76</v>
      </c>
      <c r="E634">
        <v>2012</v>
      </c>
      <c r="F634">
        <v>2510</v>
      </c>
      <c r="G634">
        <v>2022</v>
      </c>
      <c r="H634">
        <v>2380</v>
      </c>
      <c r="I634">
        <v>-130</v>
      </c>
      <c r="J634">
        <v>-5.5</v>
      </c>
      <c r="K634">
        <v>20</v>
      </c>
    </row>
    <row r="635" spans="1:11" x14ac:dyDescent="0.25">
      <c r="A635">
        <v>51</v>
      </c>
      <c r="B635" t="s">
        <v>3</v>
      </c>
      <c r="C635" t="str">
        <f>"51-7021"</f>
        <v>51-7021</v>
      </c>
      <c r="D635" t="s">
        <v>297</v>
      </c>
      <c r="E635">
        <v>2012</v>
      </c>
      <c r="F635">
        <v>490</v>
      </c>
      <c r="G635">
        <v>2022</v>
      </c>
      <c r="H635">
        <v>480</v>
      </c>
      <c r="I635">
        <v>-10</v>
      </c>
      <c r="J635">
        <v>-1.6</v>
      </c>
      <c r="K635">
        <v>10</v>
      </c>
    </row>
    <row r="636" spans="1:11" x14ac:dyDescent="0.25">
      <c r="A636">
        <v>51</v>
      </c>
      <c r="B636" t="s">
        <v>3</v>
      </c>
      <c r="C636" t="str">
        <f>"51-7041"</f>
        <v>51-7041</v>
      </c>
      <c r="D636" t="s">
        <v>607</v>
      </c>
      <c r="E636">
        <v>2012</v>
      </c>
      <c r="F636">
        <v>1530</v>
      </c>
      <c r="G636">
        <v>2022</v>
      </c>
      <c r="H636">
        <v>1780</v>
      </c>
      <c r="I636">
        <v>250</v>
      </c>
      <c r="J636">
        <v>16.399999999999999</v>
      </c>
      <c r="K636">
        <v>70</v>
      </c>
    </row>
    <row r="637" spans="1:11" x14ac:dyDescent="0.25">
      <c r="A637">
        <v>51</v>
      </c>
      <c r="B637" t="s">
        <v>3</v>
      </c>
      <c r="C637" t="str">
        <f>"51-7042"</f>
        <v>51-7042</v>
      </c>
      <c r="D637" t="s">
        <v>710</v>
      </c>
      <c r="E637">
        <v>2012</v>
      </c>
      <c r="F637">
        <v>2630</v>
      </c>
      <c r="G637">
        <v>2022</v>
      </c>
      <c r="H637">
        <v>2850</v>
      </c>
      <c r="I637">
        <v>220</v>
      </c>
      <c r="J637">
        <v>8.3000000000000007</v>
      </c>
      <c r="K637">
        <v>40</v>
      </c>
    </row>
    <row r="638" spans="1:11" x14ac:dyDescent="0.25">
      <c r="A638">
        <v>51</v>
      </c>
      <c r="B638" t="s">
        <v>3</v>
      </c>
      <c r="C638" t="str">
        <f>"51-7099"</f>
        <v>51-7099</v>
      </c>
      <c r="D638" t="s">
        <v>709</v>
      </c>
      <c r="E638">
        <v>2012</v>
      </c>
      <c r="F638">
        <v>780</v>
      </c>
      <c r="G638">
        <v>2022</v>
      </c>
      <c r="H638">
        <v>790</v>
      </c>
      <c r="I638">
        <v>10</v>
      </c>
      <c r="J638">
        <v>1.2</v>
      </c>
      <c r="K638">
        <v>30</v>
      </c>
    </row>
    <row r="639" spans="1:11" x14ac:dyDescent="0.25">
      <c r="A639">
        <v>51</v>
      </c>
      <c r="B639" t="s">
        <v>3</v>
      </c>
      <c r="C639" t="str">
        <f>"51-8011"</f>
        <v>51-8011</v>
      </c>
      <c r="D639" t="s">
        <v>470</v>
      </c>
      <c r="E639">
        <v>2012</v>
      </c>
      <c r="F639">
        <v>170</v>
      </c>
      <c r="G639">
        <v>2022</v>
      </c>
      <c r="H639">
        <v>170</v>
      </c>
      <c r="I639">
        <v>0</v>
      </c>
      <c r="J639">
        <v>-5.2</v>
      </c>
      <c r="K639">
        <v>10</v>
      </c>
    </row>
    <row r="640" spans="1:11" x14ac:dyDescent="0.25">
      <c r="A640">
        <v>51</v>
      </c>
      <c r="B640" t="s">
        <v>3</v>
      </c>
      <c r="C640" t="str">
        <f>"51-8012"</f>
        <v>51-8012</v>
      </c>
      <c r="D640" t="s">
        <v>545</v>
      </c>
      <c r="E640">
        <v>2012</v>
      </c>
      <c r="F640">
        <v>540</v>
      </c>
      <c r="G640">
        <v>2022</v>
      </c>
      <c r="H640">
        <v>520</v>
      </c>
      <c r="I640">
        <v>-20</v>
      </c>
      <c r="J640">
        <v>-4.4000000000000004</v>
      </c>
      <c r="K640">
        <v>20</v>
      </c>
    </row>
    <row r="641" spans="1:11" x14ac:dyDescent="0.25">
      <c r="A641">
        <v>51</v>
      </c>
      <c r="B641" t="s">
        <v>3</v>
      </c>
      <c r="C641" t="str">
        <f>"51-8013"</f>
        <v>51-8013</v>
      </c>
      <c r="D641" t="s">
        <v>546</v>
      </c>
      <c r="E641">
        <v>2012</v>
      </c>
      <c r="F641">
        <v>580</v>
      </c>
      <c r="G641">
        <v>2022</v>
      </c>
      <c r="H641">
        <v>520</v>
      </c>
      <c r="I641">
        <v>-60</v>
      </c>
      <c r="J641">
        <v>-10.8</v>
      </c>
      <c r="K641">
        <v>20</v>
      </c>
    </row>
    <row r="642" spans="1:11" x14ac:dyDescent="0.25">
      <c r="A642">
        <v>51</v>
      </c>
      <c r="B642" t="s">
        <v>3</v>
      </c>
      <c r="C642" t="str">
        <f>"51-8021"</f>
        <v>51-8021</v>
      </c>
      <c r="D642" t="s">
        <v>643</v>
      </c>
      <c r="E642">
        <v>2012</v>
      </c>
      <c r="F642">
        <v>550</v>
      </c>
      <c r="G642">
        <v>2022</v>
      </c>
      <c r="H642">
        <v>570</v>
      </c>
      <c r="I642">
        <v>20</v>
      </c>
      <c r="J642">
        <v>4.2</v>
      </c>
      <c r="K642">
        <v>20</v>
      </c>
    </row>
    <row r="643" spans="1:11" x14ac:dyDescent="0.25">
      <c r="A643">
        <v>51</v>
      </c>
      <c r="B643" t="s">
        <v>3</v>
      </c>
      <c r="C643" t="str">
        <f>"51-8031"</f>
        <v>51-8031</v>
      </c>
      <c r="D643" t="s">
        <v>703</v>
      </c>
      <c r="E643">
        <v>2012</v>
      </c>
      <c r="F643">
        <v>3180</v>
      </c>
      <c r="G643">
        <v>2022</v>
      </c>
      <c r="H643">
        <v>3620</v>
      </c>
      <c r="I643">
        <v>440</v>
      </c>
      <c r="J643">
        <v>13.7</v>
      </c>
      <c r="K643">
        <v>160</v>
      </c>
    </row>
    <row r="644" spans="1:11" x14ac:dyDescent="0.25">
      <c r="A644">
        <v>51</v>
      </c>
      <c r="B644" t="s">
        <v>3</v>
      </c>
      <c r="C644" t="str">
        <f>"51-8091"</f>
        <v>51-8091</v>
      </c>
      <c r="D644" t="s">
        <v>92</v>
      </c>
      <c r="E644">
        <v>2012</v>
      </c>
      <c r="F644">
        <v>890</v>
      </c>
      <c r="G644">
        <v>2022</v>
      </c>
      <c r="H644">
        <v>790</v>
      </c>
      <c r="I644">
        <v>-100</v>
      </c>
      <c r="J644">
        <v>-11.6</v>
      </c>
      <c r="K644">
        <v>30</v>
      </c>
    </row>
    <row r="645" spans="1:11" x14ac:dyDescent="0.25">
      <c r="A645">
        <v>51</v>
      </c>
      <c r="B645" t="s">
        <v>3</v>
      </c>
      <c r="C645" t="str">
        <f>"51-8093"</f>
        <v>51-8093</v>
      </c>
      <c r="D645" t="s">
        <v>513</v>
      </c>
      <c r="E645">
        <v>2012</v>
      </c>
      <c r="F645">
        <v>220</v>
      </c>
      <c r="G645">
        <v>2022</v>
      </c>
      <c r="H645">
        <v>210</v>
      </c>
      <c r="I645">
        <v>-10</v>
      </c>
      <c r="J645">
        <v>-4.5</v>
      </c>
      <c r="K645">
        <v>10</v>
      </c>
    </row>
    <row r="646" spans="1:11" x14ac:dyDescent="0.25">
      <c r="A646">
        <v>51</v>
      </c>
      <c r="B646" t="s">
        <v>3</v>
      </c>
      <c r="C646" t="str">
        <f>"51-8099"</f>
        <v>51-8099</v>
      </c>
      <c r="D646" t="s">
        <v>531</v>
      </c>
      <c r="E646">
        <v>2012</v>
      </c>
      <c r="F646">
        <v>340</v>
      </c>
      <c r="G646">
        <v>2022</v>
      </c>
      <c r="H646">
        <v>280</v>
      </c>
      <c r="I646">
        <v>-60</v>
      </c>
      <c r="J646">
        <v>-15.5</v>
      </c>
      <c r="K646">
        <v>10</v>
      </c>
    </row>
    <row r="647" spans="1:11" x14ac:dyDescent="0.25">
      <c r="A647">
        <v>51</v>
      </c>
      <c r="B647" t="s">
        <v>3</v>
      </c>
      <c r="C647" t="str">
        <f>"51-9011"</f>
        <v>51-9011</v>
      </c>
      <c r="D647" t="s">
        <v>91</v>
      </c>
      <c r="E647">
        <v>2012</v>
      </c>
      <c r="F647">
        <v>1380</v>
      </c>
      <c r="G647">
        <v>2022</v>
      </c>
      <c r="H647">
        <v>1270</v>
      </c>
      <c r="I647">
        <v>-110</v>
      </c>
      <c r="J647">
        <v>-7.8</v>
      </c>
      <c r="K647">
        <v>50</v>
      </c>
    </row>
    <row r="648" spans="1:11" x14ac:dyDescent="0.25">
      <c r="A648">
        <v>51</v>
      </c>
      <c r="B648" t="s">
        <v>3</v>
      </c>
      <c r="C648" t="str">
        <f>"51-9012"</f>
        <v>51-9012</v>
      </c>
      <c r="D648" t="s">
        <v>615</v>
      </c>
      <c r="E648">
        <v>2012</v>
      </c>
      <c r="F648">
        <v>700</v>
      </c>
      <c r="G648">
        <v>2022</v>
      </c>
      <c r="H648">
        <v>630</v>
      </c>
      <c r="I648">
        <v>-70</v>
      </c>
      <c r="J648">
        <v>-10.199999999999999</v>
      </c>
      <c r="K648">
        <v>20</v>
      </c>
    </row>
    <row r="649" spans="1:11" x14ac:dyDescent="0.25">
      <c r="A649">
        <v>51</v>
      </c>
      <c r="B649" t="s">
        <v>3</v>
      </c>
      <c r="C649" t="str">
        <f>"51-9021"</f>
        <v>51-9021</v>
      </c>
      <c r="D649" t="s">
        <v>164</v>
      </c>
      <c r="E649">
        <v>2012</v>
      </c>
      <c r="F649">
        <v>1080</v>
      </c>
      <c r="G649">
        <v>2022</v>
      </c>
      <c r="H649">
        <v>1080</v>
      </c>
      <c r="I649">
        <v>0</v>
      </c>
      <c r="J649">
        <v>0</v>
      </c>
      <c r="K649">
        <v>30</v>
      </c>
    </row>
    <row r="650" spans="1:11" x14ac:dyDescent="0.25">
      <c r="A650">
        <v>51</v>
      </c>
      <c r="B650" t="s">
        <v>3</v>
      </c>
      <c r="C650" t="str">
        <f>"51-9022"</f>
        <v>51-9022</v>
      </c>
      <c r="D650" t="s">
        <v>306</v>
      </c>
      <c r="E650">
        <v>2012</v>
      </c>
      <c r="F650">
        <v>520</v>
      </c>
      <c r="G650">
        <v>2022</v>
      </c>
      <c r="H650">
        <v>520</v>
      </c>
      <c r="I650">
        <v>0</v>
      </c>
      <c r="J650">
        <v>1.4</v>
      </c>
      <c r="K650">
        <v>20</v>
      </c>
    </row>
    <row r="651" spans="1:11" x14ac:dyDescent="0.25">
      <c r="A651">
        <v>51</v>
      </c>
      <c r="B651" t="s">
        <v>3</v>
      </c>
      <c r="C651" t="str">
        <f>"51-9023"</f>
        <v>51-9023</v>
      </c>
      <c r="D651" t="s">
        <v>449</v>
      </c>
      <c r="E651">
        <v>2012</v>
      </c>
      <c r="F651">
        <v>1920</v>
      </c>
      <c r="G651">
        <v>2022</v>
      </c>
      <c r="H651">
        <v>1870</v>
      </c>
      <c r="I651">
        <v>-50</v>
      </c>
      <c r="J651">
        <v>-2.4</v>
      </c>
      <c r="K651">
        <v>50</v>
      </c>
    </row>
    <row r="652" spans="1:11" x14ac:dyDescent="0.25">
      <c r="A652">
        <v>51</v>
      </c>
      <c r="B652" t="s">
        <v>3</v>
      </c>
      <c r="C652" t="str">
        <f>"51-9031"</f>
        <v>51-9031</v>
      </c>
      <c r="D652" t="s">
        <v>167</v>
      </c>
      <c r="E652">
        <v>2012</v>
      </c>
      <c r="F652">
        <v>100</v>
      </c>
      <c r="G652">
        <v>2022</v>
      </c>
      <c r="H652">
        <v>90</v>
      </c>
      <c r="I652">
        <v>-10</v>
      </c>
      <c r="J652">
        <v>-11.8</v>
      </c>
      <c r="K652">
        <v>0</v>
      </c>
    </row>
    <row r="653" spans="1:11" x14ac:dyDescent="0.25">
      <c r="A653">
        <v>51</v>
      </c>
      <c r="B653" t="s">
        <v>3</v>
      </c>
      <c r="C653" t="str">
        <f>"51-9032"</f>
        <v>51-9032</v>
      </c>
      <c r="D653" t="s">
        <v>168</v>
      </c>
      <c r="E653">
        <v>2012</v>
      </c>
      <c r="F653">
        <v>1250</v>
      </c>
      <c r="G653">
        <v>2022</v>
      </c>
      <c r="H653">
        <v>1140</v>
      </c>
      <c r="I653">
        <v>-110</v>
      </c>
      <c r="J653">
        <v>-9</v>
      </c>
      <c r="K653">
        <v>20</v>
      </c>
    </row>
    <row r="654" spans="1:11" x14ac:dyDescent="0.25">
      <c r="A654">
        <v>51</v>
      </c>
      <c r="B654" t="s">
        <v>3</v>
      </c>
      <c r="C654" t="str">
        <f>"51-9041"</f>
        <v>51-9041</v>
      </c>
      <c r="D654" t="s">
        <v>239</v>
      </c>
      <c r="E654">
        <v>2012</v>
      </c>
      <c r="F654">
        <v>2200</v>
      </c>
      <c r="G654">
        <v>2022</v>
      </c>
      <c r="H654">
        <v>2170</v>
      </c>
      <c r="I654">
        <v>-30</v>
      </c>
      <c r="J654">
        <v>-1.6</v>
      </c>
      <c r="K654">
        <v>60</v>
      </c>
    </row>
    <row r="655" spans="1:11" x14ac:dyDescent="0.25">
      <c r="A655">
        <v>51</v>
      </c>
      <c r="B655" t="s">
        <v>3</v>
      </c>
      <c r="C655" t="str">
        <f>"51-9051"</f>
        <v>51-9051</v>
      </c>
      <c r="D655" t="s">
        <v>296</v>
      </c>
      <c r="E655">
        <v>2012</v>
      </c>
      <c r="F655">
        <v>470</v>
      </c>
      <c r="G655">
        <v>2022</v>
      </c>
      <c r="H655">
        <v>470</v>
      </c>
      <c r="I655">
        <v>0</v>
      </c>
      <c r="J655">
        <v>-0.4</v>
      </c>
      <c r="K655">
        <v>10</v>
      </c>
    </row>
    <row r="656" spans="1:11" x14ac:dyDescent="0.25">
      <c r="A656">
        <v>51</v>
      </c>
      <c r="B656" t="s">
        <v>3</v>
      </c>
      <c r="C656" t="str">
        <f>"51-9061"</f>
        <v>51-9061</v>
      </c>
      <c r="D656" t="s">
        <v>350</v>
      </c>
      <c r="E656">
        <v>2012</v>
      </c>
      <c r="F656">
        <v>8210</v>
      </c>
      <c r="G656">
        <v>2022</v>
      </c>
      <c r="H656">
        <v>8760</v>
      </c>
      <c r="I656">
        <v>550</v>
      </c>
      <c r="J656">
        <v>6.7</v>
      </c>
      <c r="K656">
        <v>240</v>
      </c>
    </row>
    <row r="657" spans="1:11" x14ac:dyDescent="0.25">
      <c r="A657">
        <v>51</v>
      </c>
      <c r="B657" t="s">
        <v>3</v>
      </c>
      <c r="C657" t="str">
        <f>"51-9071"</f>
        <v>51-9071</v>
      </c>
      <c r="D657" t="s">
        <v>364</v>
      </c>
      <c r="E657">
        <v>2012</v>
      </c>
      <c r="F657">
        <v>350</v>
      </c>
      <c r="G657">
        <v>2022</v>
      </c>
      <c r="H657">
        <v>330</v>
      </c>
      <c r="I657">
        <v>-20</v>
      </c>
      <c r="J657">
        <v>-5.5</v>
      </c>
      <c r="K657">
        <v>10</v>
      </c>
    </row>
    <row r="658" spans="1:11" x14ac:dyDescent="0.25">
      <c r="A658">
        <v>51</v>
      </c>
      <c r="B658" t="s">
        <v>3</v>
      </c>
      <c r="C658" t="str">
        <f>"51-9081"</f>
        <v>51-9081</v>
      </c>
      <c r="D658" t="s">
        <v>175</v>
      </c>
      <c r="E658">
        <v>2012</v>
      </c>
      <c r="F658">
        <v>720</v>
      </c>
      <c r="G658">
        <v>2022</v>
      </c>
      <c r="H658">
        <v>740</v>
      </c>
      <c r="I658">
        <v>20</v>
      </c>
      <c r="J658">
        <v>2.9</v>
      </c>
      <c r="K658">
        <v>30</v>
      </c>
    </row>
    <row r="659" spans="1:11" x14ac:dyDescent="0.25">
      <c r="A659">
        <v>51</v>
      </c>
      <c r="B659" t="s">
        <v>3</v>
      </c>
      <c r="C659" t="str">
        <f>"51-9082"</f>
        <v>51-9082</v>
      </c>
      <c r="D659" t="s">
        <v>428</v>
      </c>
      <c r="E659">
        <v>2012</v>
      </c>
      <c r="F659">
        <v>210</v>
      </c>
      <c r="G659">
        <v>2022</v>
      </c>
      <c r="H659">
        <v>230</v>
      </c>
      <c r="I659">
        <v>20</v>
      </c>
      <c r="J659">
        <v>10.1</v>
      </c>
      <c r="K659">
        <v>10</v>
      </c>
    </row>
    <row r="660" spans="1:11" x14ac:dyDescent="0.25">
      <c r="A660">
        <v>51</v>
      </c>
      <c r="B660" t="s">
        <v>3</v>
      </c>
      <c r="C660" t="str">
        <f>"51-9083"</f>
        <v>51-9083</v>
      </c>
      <c r="D660" t="s">
        <v>487</v>
      </c>
      <c r="E660">
        <v>2012</v>
      </c>
      <c r="F660">
        <v>930</v>
      </c>
      <c r="G660">
        <v>2022</v>
      </c>
      <c r="H660">
        <v>1030</v>
      </c>
      <c r="I660">
        <v>100</v>
      </c>
      <c r="J660">
        <v>10.1</v>
      </c>
      <c r="K660">
        <v>40</v>
      </c>
    </row>
    <row r="661" spans="1:11" x14ac:dyDescent="0.25">
      <c r="A661">
        <v>51</v>
      </c>
      <c r="B661" t="s">
        <v>3</v>
      </c>
      <c r="C661" t="str">
        <f>"51-9111"</f>
        <v>51-9111</v>
      </c>
      <c r="D661" t="s">
        <v>496</v>
      </c>
      <c r="E661">
        <v>2012</v>
      </c>
      <c r="F661">
        <v>8400</v>
      </c>
      <c r="G661">
        <v>2022</v>
      </c>
      <c r="H661">
        <v>8370</v>
      </c>
      <c r="I661">
        <v>-30</v>
      </c>
      <c r="J661">
        <v>-0.4</v>
      </c>
      <c r="K661">
        <v>200</v>
      </c>
    </row>
    <row r="662" spans="1:11" x14ac:dyDescent="0.25">
      <c r="A662">
        <v>51</v>
      </c>
      <c r="B662" t="s">
        <v>3</v>
      </c>
      <c r="C662" t="str">
        <f>"51-9121"</f>
        <v>51-9121</v>
      </c>
      <c r="D662" t="s">
        <v>109</v>
      </c>
      <c r="E662">
        <v>2012</v>
      </c>
      <c r="F662">
        <v>1240</v>
      </c>
      <c r="G662">
        <v>2022</v>
      </c>
      <c r="H662">
        <v>1240</v>
      </c>
      <c r="I662">
        <v>0</v>
      </c>
      <c r="J662">
        <v>0.5</v>
      </c>
      <c r="K662">
        <v>20</v>
      </c>
    </row>
    <row r="663" spans="1:11" x14ac:dyDescent="0.25">
      <c r="A663">
        <v>51</v>
      </c>
      <c r="B663" t="s">
        <v>3</v>
      </c>
      <c r="C663" t="str">
        <f>"51-9122"</f>
        <v>51-9122</v>
      </c>
      <c r="D663" t="s">
        <v>499</v>
      </c>
      <c r="E663">
        <v>2012</v>
      </c>
      <c r="F663">
        <v>1250</v>
      </c>
      <c r="G663">
        <v>2022</v>
      </c>
      <c r="H663">
        <v>1460</v>
      </c>
      <c r="I663">
        <v>210</v>
      </c>
      <c r="J663">
        <v>16.7</v>
      </c>
      <c r="K663">
        <v>40</v>
      </c>
    </row>
    <row r="664" spans="1:11" x14ac:dyDescent="0.25">
      <c r="A664">
        <v>51</v>
      </c>
      <c r="B664" t="s">
        <v>3</v>
      </c>
      <c r="C664" t="str">
        <f>"51-9123"</f>
        <v>51-9123</v>
      </c>
      <c r="D664" t="s">
        <v>500</v>
      </c>
      <c r="E664">
        <v>2012</v>
      </c>
      <c r="F664">
        <v>270</v>
      </c>
      <c r="G664">
        <v>2022</v>
      </c>
      <c r="H664">
        <v>270</v>
      </c>
      <c r="I664">
        <v>0</v>
      </c>
      <c r="J664">
        <v>0.4</v>
      </c>
      <c r="K664">
        <v>10</v>
      </c>
    </row>
    <row r="665" spans="1:11" x14ac:dyDescent="0.25">
      <c r="A665">
        <v>51</v>
      </c>
      <c r="B665" t="s">
        <v>3</v>
      </c>
      <c r="C665" t="str">
        <f>"51-9141"</f>
        <v>51-9141</v>
      </c>
      <c r="D665" t="s">
        <v>614</v>
      </c>
      <c r="E665">
        <v>2012</v>
      </c>
      <c r="F665">
        <v>310</v>
      </c>
      <c r="G665">
        <v>2022</v>
      </c>
      <c r="H665">
        <v>210</v>
      </c>
      <c r="I665">
        <v>-100</v>
      </c>
      <c r="J665">
        <v>-32.799999999999997</v>
      </c>
      <c r="K665">
        <v>10</v>
      </c>
    </row>
    <row r="666" spans="1:11" x14ac:dyDescent="0.25">
      <c r="A666">
        <v>51</v>
      </c>
      <c r="B666" t="s">
        <v>3</v>
      </c>
      <c r="C666" t="str">
        <f>"51-9151"</f>
        <v>51-9151</v>
      </c>
      <c r="D666" t="s">
        <v>520</v>
      </c>
      <c r="E666">
        <v>2012</v>
      </c>
      <c r="F666">
        <v>2740</v>
      </c>
      <c r="G666">
        <v>2022</v>
      </c>
      <c r="H666">
        <v>2740</v>
      </c>
      <c r="I666">
        <v>0</v>
      </c>
      <c r="J666">
        <v>0</v>
      </c>
      <c r="K666">
        <v>80</v>
      </c>
    </row>
    <row r="667" spans="1:11" x14ac:dyDescent="0.25">
      <c r="A667">
        <v>51</v>
      </c>
      <c r="B667" t="s">
        <v>3</v>
      </c>
      <c r="C667" t="str">
        <f>"51-9191"</f>
        <v>51-9191</v>
      </c>
      <c r="D667" t="s">
        <v>4</v>
      </c>
      <c r="E667">
        <v>2012</v>
      </c>
      <c r="F667">
        <v>620</v>
      </c>
      <c r="G667">
        <v>2022</v>
      </c>
      <c r="H667">
        <v>610</v>
      </c>
      <c r="I667">
        <v>-10</v>
      </c>
      <c r="J667">
        <v>-1.4</v>
      </c>
      <c r="K667">
        <v>20</v>
      </c>
    </row>
    <row r="668" spans="1:11" x14ac:dyDescent="0.25">
      <c r="A668">
        <v>51</v>
      </c>
      <c r="B668" t="s">
        <v>3</v>
      </c>
      <c r="C668" t="str">
        <f>"51-9192"</f>
        <v>51-9192</v>
      </c>
      <c r="D668" t="s">
        <v>105</v>
      </c>
      <c r="E668">
        <v>2012</v>
      </c>
      <c r="F668">
        <v>160</v>
      </c>
      <c r="G668">
        <v>2022</v>
      </c>
      <c r="H668">
        <v>150</v>
      </c>
      <c r="I668">
        <v>-10</v>
      </c>
      <c r="J668">
        <v>-1.3</v>
      </c>
      <c r="K668">
        <v>0</v>
      </c>
    </row>
    <row r="669" spans="1:11" x14ac:dyDescent="0.25">
      <c r="A669">
        <v>51</v>
      </c>
      <c r="B669" t="s">
        <v>3</v>
      </c>
      <c r="C669" t="str">
        <f>"51-9194"</f>
        <v>51-9194</v>
      </c>
      <c r="D669" t="s">
        <v>232</v>
      </c>
      <c r="E669">
        <v>2012</v>
      </c>
      <c r="F669">
        <v>190</v>
      </c>
      <c r="G669">
        <v>2022</v>
      </c>
      <c r="H669">
        <v>180</v>
      </c>
      <c r="I669">
        <v>-10</v>
      </c>
      <c r="J669">
        <v>-6.7</v>
      </c>
      <c r="K669">
        <v>10</v>
      </c>
    </row>
    <row r="670" spans="1:11" x14ac:dyDescent="0.25">
      <c r="A670">
        <v>51</v>
      </c>
      <c r="B670" t="s">
        <v>3</v>
      </c>
      <c r="C670" t="str">
        <f>"51-9195"</f>
        <v>51-9195</v>
      </c>
      <c r="D670" t="s">
        <v>452</v>
      </c>
      <c r="E670">
        <v>2012</v>
      </c>
      <c r="F670">
        <v>1070</v>
      </c>
      <c r="G670">
        <v>2022</v>
      </c>
      <c r="H670">
        <v>1150</v>
      </c>
      <c r="I670">
        <v>80</v>
      </c>
      <c r="J670">
        <v>7.8</v>
      </c>
      <c r="K670">
        <v>40</v>
      </c>
    </row>
    <row r="671" spans="1:11" x14ac:dyDescent="0.25">
      <c r="A671">
        <v>51</v>
      </c>
      <c r="B671" t="s">
        <v>3</v>
      </c>
      <c r="C671" t="str">
        <f>"51-9196"</f>
        <v>51-9196</v>
      </c>
      <c r="D671" t="s">
        <v>501</v>
      </c>
      <c r="E671">
        <v>2012</v>
      </c>
      <c r="F671">
        <v>2160</v>
      </c>
      <c r="G671">
        <v>2022</v>
      </c>
      <c r="H671">
        <v>1970</v>
      </c>
      <c r="I671">
        <v>-190</v>
      </c>
      <c r="J671">
        <v>-8.9</v>
      </c>
      <c r="K671">
        <v>20</v>
      </c>
    </row>
    <row r="672" spans="1:11" x14ac:dyDescent="0.25">
      <c r="A672">
        <v>51</v>
      </c>
      <c r="B672" t="s">
        <v>3</v>
      </c>
      <c r="C672" t="str">
        <f>"51-9197"</f>
        <v>51-9197</v>
      </c>
      <c r="D672" t="s">
        <v>677</v>
      </c>
      <c r="E672">
        <v>2012</v>
      </c>
      <c r="F672">
        <v>920</v>
      </c>
      <c r="G672">
        <v>2022</v>
      </c>
      <c r="H672">
        <v>840</v>
      </c>
      <c r="I672">
        <v>-80</v>
      </c>
      <c r="J672">
        <v>-8.1999999999999993</v>
      </c>
      <c r="K672">
        <v>20</v>
      </c>
    </row>
    <row r="673" spans="1:11" x14ac:dyDescent="0.25">
      <c r="A673">
        <v>51</v>
      </c>
      <c r="B673" t="s">
        <v>3</v>
      </c>
      <c r="C673" t="str">
        <f>"51-9198"</f>
        <v>51-9198</v>
      </c>
      <c r="D673" t="s">
        <v>330</v>
      </c>
      <c r="E673">
        <v>2012</v>
      </c>
      <c r="F673">
        <v>8450</v>
      </c>
      <c r="G673">
        <v>2022</v>
      </c>
      <c r="H673">
        <v>8820</v>
      </c>
      <c r="I673">
        <v>370</v>
      </c>
      <c r="J673">
        <v>4.4000000000000004</v>
      </c>
      <c r="K673">
        <v>180</v>
      </c>
    </row>
    <row r="674" spans="1:11" x14ac:dyDescent="0.25">
      <c r="A674">
        <v>51</v>
      </c>
      <c r="B674" t="s">
        <v>3</v>
      </c>
      <c r="C674" t="str">
        <f>"51-9199"</f>
        <v>51-9199</v>
      </c>
      <c r="D674" t="s">
        <v>557</v>
      </c>
      <c r="E674">
        <v>2012</v>
      </c>
      <c r="F674">
        <v>6880</v>
      </c>
      <c r="G674">
        <v>2022</v>
      </c>
      <c r="H674">
        <v>7160</v>
      </c>
      <c r="I674">
        <v>280</v>
      </c>
      <c r="J674">
        <v>4</v>
      </c>
      <c r="K674">
        <v>210</v>
      </c>
    </row>
    <row r="675" spans="1:11" x14ac:dyDescent="0.25">
      <c r="A675">
        <v>51</v>
      </c>
      <c r="B675" t="s">
        <v>3</v>
      </c>
      <c r="C675" t="str">
        <f>"53-1011"</f>
        <v>53-1011</v>
      </c>
      <c r="D675" t="s">
        <v>19</v>
      </c>
      <c r="E675">
        <v>2012</v>
      </c>
      <c r="F675">
        <v>130</v>
      </c>
      <c r="G675">
        <v>2022</v>
      </c>
      <c r="H675">
        <v>130</v>
      </c>
      <c r="I675">
        <v>0</v>
      </c>
      <c r="J675">
        <v>0</v>
      </c>
      <c r="K675">
        <v>0</v>
      </c>
    </row>
    <row r="676" spans="1:11" x14ac:dyDescent="0.25">
      <c r="A676">
        <v>51</v>
      </c>
      <c r="B676" t="s">
        <v>3</v>
      </c>
      <c r="C676" t="str">
        <f>"53-1021"</f>
        <v>53-1021</v>
      </c>
      <c r="D676" t="s">
        <v>261</v>
      </c>
      <c r="E676">
        <v>2012</v>
      </c>
      <c r="F676">
        <v>3740</v>
      </c>
      <c r="G676">
        <v>2022</v>
      </c>
      <c r="H676">
        <v>4140</v>
      </c>
      <c r="I676">
        <v>400</v>
      </c>
      <c r="J676">
        <v>10.6</v>
      </c>
      <c r="K676">
        <v>140</v>
      </c>
    </row>
    <row r="677" spans="1:11" x14ac:dyDescent="0.25">
      <c r="A677">
        <v>51</v>
      </c>
      <c r="B677" t="s">
        <v>3</v>
      </c>
      <c r="C677" t="str">
        <f>"53-1031"</f>
        <v>53-1031</v>
      </c>
      <c r="D677" t="s">
        <v>272</v>
      </c>
      <c r="E677">
        <v>2012</v>
      </c>
      <c r="F677">
        <v>5620</v>
      </c>
      <c r="G677">
        <v>2022</v>
      </c>
      <c r="H677">
        <v>6150</v>
      </c>
      <c r="I677">
        <v>530</v>
      </c>
      <c r="J677">
        <v>9.3000000000000007</v>
      </c>
      <c r="K677">
        <v>210</v>
      </c>
    </row>
    <row r="678" spans="1:11" x14ac:dyDescent="0.25">
      <c r="A678">
        <v>51</v>
      </c>
      <c r="B678" t="s">
        <v>3</v>
      </c>
      <c r="C678" t="str">
        <f>"53-2011"</f>
        <v>53-2011</v>
      </c>
      <c r="D678" t="s">
        <v>21</v>
      </c>
      <c r="E678">
        <v>2012</v>
      </c>
      <c r="F678">
        <v>2810</v>
      </c>
      <c r="G678">
        <v>2022</v>
      </c>
      <c r="H678">
        <v>2840</v>
      </c>
      <c r="I678">
        <v>30</v>
      </c>
      <c r="J678">
        <v>1.2</v>
      </c>
      <c r="K678">
        <v>80</v>
      </c>
    </row>
    <row r="679" spans="1:11" x14ac:dyDescent="0.25">
      <c r="A679">
        <v>51</v>
      </c>
      <c r="B679" t="s">
        <v>3</v>
      </c>
      <c r="C679" t="str">
        <f>"53-2012"</f>
        <v>53-2012</v>
      </c>
      <c r="D679" t="s">
        <v>115</v>
      </c>
      <c r="E679">
        <v>2012</v>
      </c>
      <c r="F679">
        <v>740</v>
      </c>
      <c r="G679">
        <v>2022</v>
      </c>
      <c r="H679">
        <v>770</v>
      </c>
      <c r="I679">
        <v>30</v>
      </c>
      <c r="J679">
        <v>5</v>
      </c>
      <c r="K679">
        <v>30</v>
      </c>
    </row>
    <row r="680" spans="1:11" x14ac:dyDescent="0.25">
      <c r="A680">
        <v>51</v>
      </c>
      <c r="B680" t="s">
        <v>3</v>
      </c>
      <c r="C680" t="str">
        <f>"53-2021"</f>
        <v>53-2021</v>
      </c>
      <c r="D680" t="s">
        <v>18</v>
      </c>
      <c r="E680">
        <v>2012</v>
      </c>
      <c r="F680">
        <v>1240</v>
      </c>
      <c r="G680">
        <v>2022</v>
      </c>
      <c r="H680">
        <v>1330</v>
      </c>
      <c r="I680">
        <v>90</v>
      </c>
      <c r="J680">
        <v>6.9</v>
      </c>
      <c r="K680">
        <v>60</v>
      </c>
    </row>
    <row r="681" spans="1:11" x14ac:dyDescent="0.25">
      <c r="A681">
        <v>51</v>
      </c>
      <c r="B681" t="s">
        <v>3</v>
      </c>
      <c r="C681" t="str">
        <f>"53-3011"</f>
        <v>53-3011</v>
      </c>
      <c r="D681" t="s">
        <v>22</v>
      </c>
      <c r="E681">
        <v>2012</v>
      </c>
      <c r="F681">
        <v>190</v>
      </c>
      <c r="G681">
        <v>2022</v>
      </c>
      <c r="H681">
        <v>320</v>
      </c>
      <c r="I681">
        <v>130</v>
      </c>
      <c r="J681">
        <v>72.7</v>
      </c>
      <c r="K681">
        <v>20</v>
      </c>
    </row>
    <row r="682" spans="1:11" x14ac:dyDescent="0.25">
      <c r="A682">
        <v>51</v>
      </c>
      <c r="B682" t="s">
        <v>3</v>
      </c>
      <c r="C682" t="str">
        <f>"53-3021"</f>
        <v>53-3021</v>
      </c>
      <c r="D682" t="s">
        <v>72</v>
      </c>
      <c r="E682">
        <v>2012</v>
      </c>
      <c r="F682">
        <v>3640</v>
      </c>
      <c r="G682">
        <v>2022</v>
      </c>
      <c r="H682">
        <v>4210</v>
      </c>
      <c r="I682">
        <v>570</v>
      </c>
      <c r="J682">
        <v>15.6</v>
      </c>
      <c r="K682">
        <v>120</v>
      </c>
    </row>
    <row r="683" spans="1:11" x14ac:dyDescent="0.25">
      <c r="A683">
        <v>51</v>
      </c>
      <c r="B683" t="s">
        <v>3</v>
      </c>
      <c r="C683" t="str">
        <f>"53-3022"</f>
        <v>53-3022</v>
      </c>
      <c r="D683" t="s">
        <v>71</v>
      </c>
      <c r="E683">
        <v>2012</v>
      </c>
      <c r="F683">
        <v>17260</v>
      </c>
      <c r="G683">
        <v>2022</v>
      </c>
      <c r="H683">
        <v>18120</v>
      </c>
      <c r="I683">
        <v>860</v>
      </c>
      <c r="J683">
        <v>5</v>
      </c>
      <c r="K683">
        <v>400</v>
      </c>
    </row>
    <row r="684" spans="1:11" x14ac:dyDescent="0.25">
      <c r="A684">
        <v>51</v>
      </c>
      <c r="B684" t="s">
        <v>3</v>
      </c>
      <c r="C684" t="str">
        <f>"53-3031"</f>
        <v>53-3031</v>
      </c>
      <c r="D684" t="s">
        <v>190</v>
      </c>
      <c r="E684">
        <v>2012</v>
      </c>
      <c r="F684">
        <v>13670</v>
      </c>
      <c r="G684">
        <v>2022</v>
      </c>
      <c r="H684">
        <v>15080</v>
      </c>
      <c r="I684">
        <v>1410</v>
      </c>
      <c r="J684">
        <v>10.3</v>
      </c>
      <c r="K684">
        <v>360</v>
      </c>
    </row>
    <row r="685" spans="1:11" x14ac:dyDescent="0.25">
      <c r="A685">
        <v>51</v>
      </c>
      <c r="B685" t="s">
        <v>3</v>
      </c>
      <c r="C685" t="str">
        <f>"53-3032"</f>
        <v>53-3032</v>
      </c>
      <c r="D685" t="s">
        <v>321</v>
      </c>
      <c r="E685">
        <v>2012</v>
      </c>
      <c r="F685">
        <v>39720</v>
      </c>
      <c r="G685">
        <v>2022</v>
      </c>
      <c r="H685">
        <v>43400</v>
      </c>
      <c r="I685">
        <v>3680</v>
      </c>
      <c r="J685">
        <v>9.3000000000000007</v>
      </c>
      <c r="K685">
        <v>1000</v>
      </c>
    </row>
    <row r="686" spans="1:11" x14ac:dyDescent="0.25">
      <c r="A686">
        <v>51</v>
      </c>
      <c r="B686" t="s">
        <v>3</v>
      </c>
      <c r="C686" t="str">
        <f>"53-3033"</f>
        <v>53-3033</v>
      </c>
      <c r="D686" t="s">
        <v>386</v>
      </c>
      <c r="E686">
        <v>2012</v>
      </c>
      <c r="F686">
        <v>19390</v>
      </c>
      <c r="G686">
        <v>2022</v>
      </c>
      <c r="H686">
        <v>20200</v>
      </c>
      <c r="I686">
        <v>810</v>
      </c>
      <c r="J686">
        <v>4.2</v>
      </c>
      <c r="K686">
        <v>390</v>
      </c>
    </row>
    <row r="687" spans="1:11" x14ac:dyDescent="0.25">
      <c r="A687">
        <v>51</v>
      </c>
      <c r="B687" t="s">
        <v>3</v>
      </c>
      <c r="C687" t="str">
        <f>"53-3041"</f>
        <v>53-3041</v>
      </c>
      <c r="D687" t="s">
        <v>661</v>
      </c>
      <c r="E687">
        <v>2012</v>
      </c>
      <c r="F687">
        <v>5790</v>
      </c>
      <c r="G687">
        <v>2022</v>
      </c>
      <c r="H687">
        <v>6670</v>
      </c>
      <c r="I687">
        <v>880</v>
      </c>
      <c r="J687">
        <v>15.4</v>
      </c>
      <c r="K687">
        <v>160</v>
      </c>
    </row>
    <row r="688" spans="1:11" x14ac:dyDescent="0.25">
      <c r="A688">
        <v>51</v>
      </c>
      <c r="B688" t="s">
        <v>3</v>
      </c>
      <c r="C688" t="str">
        <f>"53-3099"</f>
        <v>53-3099</v>
      </c>
      <c r="D688" t="s">
        <v>455</v>
      </c>
      <c r="E688">
        <v>2012</v>
      </c>
      <c r="F688">
        <v>1240</v>
      </c>
      <c r="G688">
        <v>2022</v>
      </c>
      <c r="H688">
        <v>1330</v>
      </c>
      <c r="I688">
        <v>90</v>
      </c>
      <c r="J688">
        <v>6.9</v>
      </c>
      <c r="K688">
        <v>40</v>
      </c>
    </row>
    <row r="689" spans="1:11" x14ac:dyDescent="0.25">
      <c r="A689">
        <v>51</v>
      </c>
      <c r="B689" t="s">
        <v>3</v>
      </c>
      <c r="C689" t="str">
        <f>"53-4011"</f>
        <v>53-4011</v>
      </c>
      <c r="D689" t="s">
        <v>391</v>
      </c>
      <c r="E689">
        <v>2012</v>
      </c>
      <c r="F689">
        <v>1230</v>
      </c>
      <c r="G689">
        <v>2022</v>
      </c>
      <c r="H689">
        <v>1180</v>
      </c>
      <c r="I689">
        <v>-50</v>
      </c>
      <c r="J689">
        <v>-4.2</v>
      </c>
      <c r="K689">
        <v>40</v>
      </c>
    </row>
    <row r="690" spans="1:11" x14ac:dyDescent="0.25">
      <c r="A690">
        <v>51</v>
      </c>
      <c r="B690" t="s">
        <v>3</v>
      </c>
      <c r="C690" t="str">
        <f>"53-4031"</f>
        <v>53-4031</v>
      </c>
      <c r="D690" t="s">
        <v>577</v>
      </c>
      <c r="E690">
        <v>2012</v>
      </c>
      <c r="F690">
        <v>900</v>
      </c>
      <c r="G690">
        <v>2022</v>
      </c>
      <c r="H690">
        <v>870</v>
      </c>
      <c r="I690">
        <v>-30</v>
      </c>
      <c r="J690">
        <v>-4.2</v>
      </c>
      <c r="K690">
        <v>30</v>
      </c>
    </row>
    <row r="691" spans="1:11" x14ac:dyDescent="0.25">
      <c r="A691">
        <v>51</v>
      </c>
      <c r="B691" t="s">
        <v>3</v>
      </c>
      <c r="C691" t="str">
        <f>"53-5011"</f>
        <v>53-5011</v>
      </c>
      <c r="D691" t="s">
        <v>601</v>
      </c>
      <c r="E691">
        <v>2012</v>
      </c>
      <c r="F691">
        <v>2720</v>
      </c>
      <c r="G691">
        <v>2022</v>
      </c>
      <c r="H691">
        <v>3140</v>
      </c>
      <c r="I691">
        <v>420</v>
      </c>
      <c r="J691">
        <v>15.1</v>
      </c>
      <c r="K691">
        <v>160</v>
      </c>
    </row>
    <row r="692" spans="1:11" x14ac:dyDescent="0.25">
      <c r="A692">
        <v>51</v>
      </c>
      <c r="B692" t="s">
        <v>3</v>
      </c>
      <c r="C692" t="str">
        <f>"53-5021"</f>
        <v>53-5021</v>
      </c>
      <c r="D692" t="s">
        <v>79</v>
      </c>
      <c r="E692">
        <v>2012</v>
      </c>
      <c r="F692">
        <v>1880</v>
      </c>
      <c r="G692">
        <v>2022</v>
      </c>
      <c r="H692">
        <v>2100</v>
      </c>
      <c r="I692">
        <v>220</v>
      </c>
      <c r="J692">
        <v>11.6</v>
      </c>
      <c r="K692">
        <v>110</v>
      </c>
    </row>
    <row r="693" spans="1:11" x14ac:dyDescent="0.25">
      <c r="A693">
        <v>51</v>
      </c>
      <c r="B693" t="s">
        <v>3</v>
      </c>
      <c r="C693" t="str">
        <f>"53-5031"</f>
        <v>53-5031</v>
      </c>
      <c r="D693" t="s">
        <v>622</v>
      </c>
      <c r="E693">
        <v>2012</v>
      </c>
      <c r="F693">
        <v>1540</v>
      </c>
      <c r="G693">
        <v>2022</v>
      </c>
      <c r="H693">
        <v>1720</v>
      </c>
      <c r="I693">
        <v>180</v>
      </c>
      <c r="J693">
        <v>11.6</v>
      </c>
      <c r="K693">
        <v>90</v>
      </c>
    </row>
    <row r="694" spans="1:11" x14ac:dyDescent="0.25">
      <c r="A694">
        <v>51</v>
      </c>
      <c r="B694" t="s">
        <v>3</v>
      </c>
      <c r="C694" t="str">
        <f>"53-6021"</f>
        <v>53-6021</v>
      </c>
      <c r="D694" t="s">
        <v>503</v>
      </c>
      <c r="E694">
        <v>2012</v>
      </c>
      <c r="F694">
        <v>2990</v>
      </c>
      <c r="G694">
        <v>2022</v>
      </c>
      <c r="H694">
        <v>3220</v>
      </c>
      <c r="I694">
        <v>230</v>
      </c>
      <c r="J694">
        <v>7.7</v>
      </c>
      <c r="K694">
        <v>170</v>
      </c>
    </row>
    <row r="695" spans="1:11" x14ac:dyDescent="0.25">
      <c r="A695">
        <v>51</v>
      </c>
      <c r="B695" t="s">
        <v>3</v>
      </c>
      <c r="C695" t="str">
        <f>"53-6031"</f>
        <v>53-6031</v>
      </c>
      <c r="D695" t="s">
        <v>48</v>
      </c>
      <c r="E695">
        <v>2012</v>
      </c>
      <c r="F695">
        <v>2530</v>
      </c>
      <c r="G695">
        <v>2022</v>
      </c>
      <c r="H695">
        <v>3130</v>
      </c>
      <c r="I695">
        <v>600</v>
      </c>
      <c r="J695">
        <v>24.1</v>
      </c>
      <c r="K695">
        <v>130</v>
      </c>
    </row>
    <row r="696" spans="1:11" x14ac:dyDescent="0.25">
      <c r="A696">
        <v>51</v>
      </c>
      <c r="B696" t="s">
        <v>3</v>
      </c>
      <c r="C696" t="str">
        <f>"53-6041"</f>
        <v>53-6041</v>
      </c>
      <c r="D696" t="s">
        <v>684</v>
      </c>
      <c r="E696">
        <v>2012</v>
      </c>
      <c r="F696">
        <v>130</v>
      </c>
      <c r="G696">
        <v>2022</v>
      </c>
      <c r="H696">
        <v>150</v>
      </c>
      <c r="I696">
        <v>20</v>
      </c>
      <c r="J696">
        <v>15</v>
      </c>
      <c r="K696">
        <v>10</v>
      </c>
    </row>
    <row r="697" spans="1:11" x14ac:dyDescent="0.25">
      <c r="A697">
        <v>51</v>
      </c>
      <c r="B697" t="s">
        <v>3</v>
      </c>
      <c r="C697" t="str">
        <f>"53-6051"</f>
        <v>53-6051</v>
      </c>
      <c r="D697" t="s">
        <v>688</v>
      </c>
      <c r="E697">
        <v>2012</v>
      </c>
      <c r="F697">
        <v>410</v>
      </c>
      <c r="G697">
        <v>2022</v>
      </c>
      <c r="H697">
        <v>440</v>
      </c>
      <c r="I697">
        <v>30</v>
      </c>
      <c r="J697">
        <v>7.7</v>
      </c>
      <c r="K697">
        <v>20</v>
      </c>
    </row>
    <row r="698" spans="1:11" x14ac:dyDescent="0.25">
      <c r="A698">
        <v>51</v>
      </c>
      <c r="B698" t="s">
        <v>3</v>
      </c>
      <c r="C698" t="str">
        <f>"53-6061"</f>
        <v>53-6061</v>
      </c>
      <c r="D698" t="s">
        <v>687</v>
      </c>
      <c r="E698">
        <v>2012</v>
      </c>
      <c r="F698">
        <v>940</v>
      </c>
      <c r="G698">
        <v>2022</v>
      </c>
      <c r="H698">
        <v>1030</v>
      </c>
      <c r="I698">
        <v>90</v>
      </c>
      <c r="J698">
        <v>10.199999999999999</v>
      </c>
      <c r="K698">
        <v>30</v>
      </c>
    </row>
    <row r="699" spans="1:11" x14ac:dyDescent="0.25">
      <c r="A699">
        <v>51</v>
      </c>
      <c r="B699" t="s">
        <v>3</v>
      </c>
      <c r="C699" t="str">
        <f>"53-6099"</f>
        <v>53-6099</v>
      </c>
      <c r="D699" t="s">
        <v>690</v>
      </c>
      <c r="E699">
        <v>2012</v>
      </c>
      <c r="F699">
        <v>1980</v>
      </c>
      <c r="G699">
        <v>2022</v>
      </c>
      <c r="H699">
        <v>2060</v>
      </c>
      <c r="I699">
        <v>80</v>
      </c>
      <c r="J699">
        <v>4.2</v>
      </c>
      <c r="K699">
        <v>90</v>
      </c>
    </row>
    <row r="700" spans="1:11" x14ac:dyDescent="0.25">
      <c r="A700">
        <v>51</v>
      </c>
      <c r="B700" t="s">
        <v>3</v>
      </c>
      <c r="C700" t="str">
        <f>"53-7011"</f>
        <v>53-7011</v>
      </c>
      <c r="D700" t="s">
        <v>144</v>
      </c>
      <c r="E700">
        <v>2012</v>
      </c>
      <c r="F700">
        <v>570</v>
      </c>
      <c r="G700">
        <v>2022</v>
      </c>
      <c r="H700">
        <v>570</v>
      </c>
      <c r="I700">
        <v>0</v>
      </c>
      <c r="J700">
        <v>-0.4</v>
      </c>
      <c r="K700">
        <v>20</v>
      </c>
    </row>
    <row r="701" spans="1:11" x14ac:dyDescent="0.25">
      <c r="A701">
        <v>51</v>
      </c>
      <c r="B701" t="s">
        <v>3</v>
      </c>
      <c r="C701" t="str">
        <f>"53-7021"</f>
        <v>53-7021</v>
      </c>
      <c r="D701" t="s">
        <v>158</v>
      </c>
      <c r="E701">
        <v>2012</v>
      </c>
      <c r="F701">
        <v>1690</v>
      </c>
      <c r="G701">
        <v>2022</v>
      </c>
      <c r="H701">
        <v>2060</v>
      </c>
      <c r="I701">
        <v>370</v>
      </c>
      <c r="J701">
        <v>22.4</v>
      </c>
      <c r="K701">
        <v>100</v>
      </c>
    </row>
    <row r="702" spans="1:11" x14ac:dyDescent="0.25">
      <c r="A702">
        <v>51</v>
      </c>
      <c r="B702" t="s">
        <v>3</v>
      </c>
      <c r="C702" t="str">
        <f>"53-7032"</f>
        <v>53-7032</v>
      </c>
      <c r="D702" t="s">
        <v>233</v>
      </c>
      <c r="E702">
        <v>2012</v>
      </c>
      <c r="F702">
        <v>1360</v>
      </c>
      <c r="G702">
        <v>2022</v>
      </c>
      <c r="H702">
        <v>1640</v>
      </c>
      <c r="I702">
        <v>280</v>
      </c>
      <c r="J702">
        <v>20.5</v>
      </c>
      <c r="K702">
        <v>40</v>
      </c>
    </row>
    <row r="703" spans="1:11" x14ac:dyDescent="0.25">
      <c r="A703">
        <v>51</v>
      </c>
      <c r="B703" t="s">
        <v>3</v>
      </c>
      <c r="C703" t="str">
        <f>"53-7051"</f>
        <v>53-7051</v>
      </c>
      <c r="D703" t="s">
        <v>346</v>
      </c>
      <c r="E703">
        <v>2012</v>
      </c>
      <c r="F703">
        <v>11820</v>
      </c>
      <c r="G703">
        <v>2022</v>
      </c>
      <c r="H703">
        <v>11510</v>
      </c>
      <c r="I703">
        <v>-310</v>
      </c>
      <c r="J703">
        <v>-2.6</v>
      </c>
      <c r="K703">
        <v>270</v>
      </c>
    </row>
    <row r="704" spans="1:11" x14ac:dyDescent="0.25">
      <c r="A704">
        <v>51</v>
      </c>
      <c r="B704" t="s">
        <v>3</v>
      </c>
      <c r="C704" t="str">
        <f>"53-7061"</f>
        <v>53-7061</v>
      </c>
      <c r="D704" t="s">
        <v>104</v>
      </c>
      <c r="E704">
        <v>2012</v>
      </c>
      <c r="F704">
        <v>8820</v>
      </c>
      <c r="G704">
        <v>2022</v>
      </c>
      <c r="H704">
        <v>10130</v>
      </c>
      <c r="I704">
        <v>1310</v>
      </c>
      <c r="J704">
        <v>14.9</v>
      </c>
      <c r="K704">
        <v>380</v>
      </c>
    </row>
    <row r="705" spans="1:11" x14ac:dyDescent="0.25">
      <c r="A705">
        <v>51</v>
      </c>
      <c r="B705" t="s">
        <v>3</v>
      </c>
      <c r="C705" t="str">
        <f>"53-7062"</f>
        <v>53-7062</v>
      </c>
      <c r="D705" t="s">
        <v>368</v>
      </c>
      <c r="E705">
        <v>2012</v>
      </c>
      <c r="F705">
        <v>46880</v>
      </c>
      <c r="G705">
        <v>2022</v>
      </c>
      <c r="H705">
        <v>51260</v>
      </c>
      <c r="I705">
        <v>4380</v>
      </c>
      <c r="J705">
        <v>9.3000000000000007</v>
      </c>
      <c r="K705">
        <v>1890</v>
      </c>
    </row>
    <row r="706" spans="1:11" x14ac:dyDescent="0.25">
      <c r="A706">
        <v>51</v>
      </c>
      <c r="B706" t="s">
        <v>3</v>
      </c>
      <c r="C706" t="str">
        <f>"53-7063"</f>
        <v>53-7063</v>
      </c>
      <c r="D706" t="s">
        <v>396</v>
      </c>
      <c r="E706">
        <v>2012</v>
      </c>
      <c r="F706">
        <v>2050</v>
      </c>
      <c r="G706">
        <v>2022</v>
      </c>
      <c r="H706">
        <v>2120</v>
      </c>
      <c r="I706">
        <v>70</v>
      </c>
      <c r="J706">
        <v>3.2</v>
      </c>
      <c r="K706">
        <v>50</v>
      </c>
    </row>
    <row r="707" spans="1:11" x14ac:dyDescent="0.25">
      <c r="A707">
        <v>51</v>
      </c>
      <c r="B707" t="s">
        <v>3</v>
      </c>
      <c r="C707" t="str">
        <f>"53-7064"</f>
        <v>53-7064</v>
      </c>
      <c r="D707" t="s">
        <v>497</v>
      </c>
      <c r="E707">
        <v>2012</v>
      </c>
      <c r="F707">
        <v>13170</v>
      </c>
      <c r="G707">
        <v>2022</v>
      </c>
      <c r="H707">
        <v>13760</v>
      </c>
      <c r="I707">
        <v>590</v>
      </c>
      <c r="J707">
        <v>4.5</v>
      </c>
      <c r="K707">
        <v>400</v>
      </c>
    </row>
    <row r="708" spans="1:11" x14ac:dyDescent="0.25">
      <c r="A708">
        <v>51</v>
      </c>
      <c r="B708" t="s">
        <v>3</v>
      </c>
      <c r="C708" t="str">
        <f>"53-7071"</f>
        <v>53-7071</v>
      </c>
      <c r="D708" t="s">
        <v>298</v>
      </c>
      <c r="E708">
        <v>2012</v>
      </c>
      <c r="F708">
        <v>170</v>
      </c>
      <c r="G708">
        <v>2022</v>
      </c>
      <c r="H708">
        <v>160</v>
      </c>
      <c r="I708">
        <v>-10</v>
      </c>
      <c r="J708">
        <v>-5.9</v>
      </c>
      <c r="K708">
        <v>10</v>
      </c>
    </row>
    <row r="709" spans="1:11" x14ac:dyDescent="0.25">
      <c r="A709">
        <v>51</v>
      </c>
      <c r="B709" t="s">
        <v>3</v>
      </c>
      <c r="C709" t="str">
        <f>"53-7072"</f>
        <v>53-7072</v>
      </c>
      <c r="D709" t="s">
        <v>569</v>
      </c>
      <c r="E709">
        <v>2012</v>
      </c>
      <c r="F709">
        <v>240</v>
      </c>
      <c r="G709">
        <v>2022</v>
      </c>
      <c r="H709">
        <v>270</v>
      </c>
      <c r="I709">
        <v>30</v>
      </c>
      <c r="J709">
        <v>11.6</v>
      </c>
      <c r="K709">
        <v>10</v>
      </c>
    </row>
    <row r="710" spans="1:11" x14ac:dyDescent="0.25">
      <c r="A710">
        <v>51</v>
      </c>
      <c r="B710" t="s">
        <v>3</v>
      </c>
      <c r="C710" t="str">
        <f>"53-7081"</f>
        <v>53-7081</v>
      </c>
      <c r="D710" t="s">
        <v>585</v>
      </c>
      <c r="E710">
        <v>2012</v>
      </c>
      <c r="F710">
        <v>3800</v>
      </c>
      <c r="G710">
        <v>2022</v>
      </c>
      <c r="H710">
        <v>4580</v>
      </c>
      <c r="I710">
        <v>780</v>
      </c>
      <c r="J710">
        <v>20.7</v>
      </c>
      <c r="K710">
        <v>160</v>
      </c>
    </row>
    <row r="711" spans="1:11" x14ac:dyDescent="0.25">
      <c r="A711">
        <v>51</v>
      </c>
      <c r="B711" t="s">
        <v>3</v>
      </c>
      <c r="C711" t="str">
        <f>"53-7111"</f>
        <v>53-7111</v>
      </c>
      <c r="D711" t="s">
        <v>448</v>
      </c>
      <c r="E711">
        <v>2012</v>
      </c>
      <c r="F711">
        <v>380</v>
      </c>
      <c r="G711">
        <v>2022</v>
      </c>
      <c r="H711">
        <v>350</v>
      </c>
      <c r="I711">
        <v>-30</v>
      </c>
      <c r="J711">
        <v>-8.1999999999999993</v>
      </c>
      <c r="K711">
        <v>10</v>
      </c>
    </row>
    <row r="712" spans="1:11" x14ac:dyDescent="0.25">
      <c r="A712">
        <v>51</v>
      </c>
      <c r="B712" t="s">
        <v>3</v>
      </c>
      <c r="C712" t="str">
        <f>"53-7199"</f>
        <v>53-7199</v>
      </c>
      <c r="D712" t="s">
        <v>412</v>
      </c>
      <c r="E712">
        <v>2012</v>
      </c>
      <c r="F712">
        <v>480</v>
      </c>
      <c r="G712">
        <v>2022</v>
      </c>
      <c r="H712">
        <v>500</v>
      </c>
      <c r="I712">
        <v>20</v>
      </c>
      <c r="J712">
        <v>4.4000000000000004</v>
      </c>
      <c r="K71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LongTermExport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Brock</dc:creator>
  <cp:lastModifiedBy>Mike Sylvester</cp:lastModifiedBy>
  <dcterms:created xsi:type="dcterms:W3CDTF">2015-02-27T20:46:22Z</dcterms:created>
  <dcterms:modified xsi:type="dcterms:W3CDTF">2022-12-06T18:14:50Z</dcterms:modified>
</cp:coreProperties>
</file>